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№ 1 от 12.01.2016" sheetId="1" r:id="rId1"/>
    <sheet name="№ 1 от 12.01.2016 (стр.2)" sheetId="2" r:id="rId2"/>
    <sheet name="№ 1 от 12.01.2016 (стр.3)" sheetId="3" r:id="rId3"/>
  </sheets>
  <definedNames>
    <definedName name="IS_DOCUMENT" localSheetId="0">'№ 1 от 12.01.2016'!$A$52</definedName>
    <definedName name="IS_DOCUMENT" localSheetId="1">'№ 1 от 12.01.2016 (стр.2)'!$A$38</definedName>
    <definedName name="IS_DOCUMENT" localSheetId="2">'№ 1 от 12.01.2016 (стр.3)'!$A$24</definedName>
  </definedNames>
  <calcPr calcId="114210" calcOnSave="0"/>
</workbook>
</file>

<file path=xl/calcChain.xml><?xml version="1.0" encoding="utf-8"?>
<calcChain xmlns="http://schemas.openxmlformats.org/spreadsheetml/2006/main">
  <c r="AZ9" i="3"/>
  <c r="BF9"/>
  <c r="BB15" i="2"/>
  <c r="BB8"/>
  <c r="BE8"/>
  <c r="BH15"/>
  <c r="BD15"/>
  <c r="BH8"/>
  <c r="BD8"/>
  <c r="BE15"/>
  <c r="BZ15"/>
  <c r="BZ8"/>
  <c r="BV15"/>
  <c r="BU15"/>
  <c r="BQ15"/>
  <c r="BM15"/>
  <c r="BL15"/>
  <c r="BQ8"/>
</calcChain>
</file>

<file path=xl/sharedStrings.xml><?xml version="1.0" encoding="utf-8"?>
<sst xmlns="http://schemas.openxmlformats.org/spreadsheetml/2006/main" count="236" uniqueCount="132">
  <si>
    <t>Реализует государственные программы развития физической культуры и спорта;</t>
  </si>
  <si>
    <t>Обеспечивает организацию и проведение  тренировочного процесса и осуществляет анализ его результатов, динамики роста индивидуальных показателей развития физических качеств учащихся, уровня освоения основ техники вида спорта</t>
  </si>
  <si>
    <t>Принимает участие в районных, зональных, областных, Всероссийских спортивных мероприятиях согласно календарному плану Учреждения, утвержденному в установленном порядке</t>
  </si>
  <si>
    <t>Разрабатывает и утверждает учебные планы, реализует программы подготовки учащихся на всех этапах обучения для специализированных учебно-спортивных учреждений и осуществляет контроль за их выполнением</t>
  </si>
  <si>
    <t>Содействует развитию физических, интеллектуальных и нравственных способностей, достижению уровня спортивных успехов сообразно способностям детей и юношества</t>
  </si>
  <si>
    <t>Создает условия для выявления и всемерной поддержки талантливых детей</t>
  </si>
  <si>
    <t>Обеспечивает повышение квалификации и переподготовку работников Учреждения</t>
  </si>
  <si>
    <t>Участвует в разработке положений о конкурсах физкультурно-спортивной направленности, смотрах учебных заведений на лучшую постановку учебной и массовой оздоровительной работы</t>
  </si>
  <si>
    <t>Разрабатывает на основе передового опыта методические рекомендации по применению новых методов обучения и воспитания, наглядных пособий, технических средств обучения</t>
  </si>
  <si>
    <t>Организует мероприятия, направленные на профилактику асоциального и деструктивного поведения подростков и молодежи, поддержку детей и молодежи, находящихся в социально-опасном положении</t>
  </si>
  <si>
    <t xml:space="preserve">Организует мероприятия в сфере молодежной политики, направленные на формирование системы развития талантливой и инициативной молодежи, </t>
  </si>
  <si>
    <t xml:space="preserve"> создает условия для самореализации подростков и молодежи, развития творческого, профессионального, интеллектуального потенциала подростков и молодежи</t>
  </si>
  <si>
    <t>Организует мероприятия в сфере молодежной политики, направленные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</si>
  <si>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Организует мероприятия в сфере молодежной политики, направленные на вовлечение молодежи в инновационную, 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</si>
  <si>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Организует досуг детей, подростков и молодежи</t>
  </si>
  <si>
    <t>Организует массовые занятия физической культурой и спортом, увеличение количества занимающихся различными видами спорта</t>
  </si>
  <si>
    <t>Содействует  развитию адаптивной физической культуры и спорта для инвалидов и лиц с ограниченными возможностями здоровья</t>
  </si>
  <si>
    <t xml:space="preserve">Проводит  пропаганду и информационную работу, направленную на формирование у граждан осознанных потребностей в систематических занятиях физической культурой и спортом, </t>
  </si>
  <si>
    <t xml:space="preserve"> физическом совершенствовании и ведении здорового образа жизни, популяризации в мероприятиях по выполнению испытаний (тестов) и нормативов комплекса ГТО</t>
  </si>
  <si>
    <t>Осуществляет тестирование населения по выполнению государственных требований к уровню физической подготовленности и оценке уровня знаний и</t>
  </si>
  <si>
    <t xml:space="preserve"> умений граждан согласно Порядку организации и проведения тестирования населения в рамках Всероссийского физкультурно-спортивного комплекса «Готов к труду и обороне» (ГТО)</t>
  </si>
  <si>
    <t>Ведет  учет  результатов тестирования участников, формирует протоколы  выполнения нормативов комплекса ГТО, обеспечивает передачу их данных для обобщения в соответствии с требованиями Порядка организации и проведения тестирования</t>
  </si>
  <si>
    <t>Вносит данные участников тестирования, результатов тестирования и данные сводного протокола в автоматизированную информационную систему комплекса ГТО</t>
  </si>
  <si>
    <t>Участвует  в организации мероприятий комплекса ГТО, включенных в календарные планы физкультурных мероприятий и спортивных мероприятий субъекта Российской Федерации, муниципального образования</t>
  </si>
  <si>
    <t>Взаимодействует с органами государственной власти, органами местного самоуправления, физкультурно-спортивными, общественными и иными организациями в вопросах внедрения комплекса ГТО, проведения мероприятий комплекса ГТО</t>
  </si>
  <si>
    <t xml:space="preserve"> Обеспечивает судейство мероприятий по тестированию граждан</t>
  </si>
  <si>
    <t xml:space="preserve"> Создает условия и оказывает консультационную и методическую помощь гражданам, физкультурно-спортивным, общественным и иным организациям в подготовке к выполнению государственных требований</t>
  </si>
  <si>
    <t>Участвует в обеспечении подготовки спортивного резерва для спортивных сборных команд Тюменской области</t>
  </si>
  <si>
    <t>Обеспечивает подготовку спортивных сборных команд Викуловского муниципального района к официальным спортивным соревнованиям и участию в таких спортивных соревнованиях</t>
  </si>
  <si>
    <t>Присваивает спортивные разряды «первый юношеский спортивный разряд», «второй юношеский спортивный разряд», «третий юношеский спортивный разряд», квалификационную категорию спортивных судей «юный спортивный судья»</t>
  </si>
  <si>
    <t>Обеспечивает организацию  медицинского обслуживания и (или) сопровождения  физкультурно-массовых и спортивных мероприятий</t>
  </si>
  <si>
    <t>2016</t>
  </si>
  <si>
    <t>Перечень услуг (работ), осуществляемых на платной основе:</t>
  </si>
  <si>
    <t>0</t>
  </si>
  <si>
    <t>Общая балансовая стоимость недвижимого имущества, всего:</t>
  </si>
  <si>
    <t>Общая балансовая стоимость движимого имущества, всего:</t>
  </si>
  <si>
    <t>Общая балансовая стоимость особо ценного движимого имущества:</t>
  </si>
  <si>
    <t>Наименование показателя</t>
  </si>
  <si>
    <t>Сумма</t>
  </si>
  <si>
    <t>Нефинансовые активы, всего</t>
  </si>
  <si>
    <t>из них:</t>
  </si>
  <si>
    <t>Недвижимое имущество</t>
  </si>
  <si>
    <t>Особо ценное движимое имущество</t>
  </si>
  <si>
    <t>Финансовые активы, всего</t>
  </si>
  <si>
    <t>Дебиторская  задолженность по расходам, понесенным за счет средств бюджета, всего</t>
  </si>
  <si>
    <t>Код по бюджетной классификации Российской Федерации</t>
  </si>
  <si>
    <t>Код субсидии</t>
  </si>
  <si>
    <t>Отраслевой код</t>
  </si>
  <si>
    <t>Сумма возврата дебиторской задолженности прошлых лет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</si>
  <si>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</si>
  <si>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</si>
  <si>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</si>
  <si>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субсидия на финансовое обеспечение выполнения государственного (муниципального) задания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</si>
  <si>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</si>
  <si>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</si>
  <si>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</si>
  <si>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</si>
  <si>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операции
по лицевым счетам, открытым
в органах Федерального казначейства</t>
  </si>
  <si>
    <t>операции
по счетам, открытым
в кредитных организациях
в иностранной валюте</t>
  </si>
  <si>
    <t>всего</t>
  </si>
  <si>
    <t>их них гранты</t>
  </si>
  <si>
    <t>Поступления, всего</t>
  </si>
  <si>
    <t>000</t>
  </si>
  <si>
    <t>Поступления от иной, приносящей доход деятельности</t>
  </si>
  <si>
    <t>130</t>
  </si>
  <si>
    <t>283.2000.0000000.000</t>
  </si>
  <si>
    <t>283.4000.0000000.000</t>
  </si>
  <si>
    <t>Выплаты, всего</t>
  </si>
  <si>
    <t>Заработная плата</t>
  </si>
  <si>
    <t>211</t>
  </si>
  <si>
    <t>Прочие выплаты</t>
  </si>
  <si>
    <t>212</t>
  </si>
  <si>
    <t>Начисления на выплаты по оплате труда</t>
  </si>
  <si>
    <t>213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</si>
  <si>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</si>
  <si>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</si>
  <si>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</si>
  <si>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</si>
  <si>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</si>
  <si>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</si>
  <si>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</si>
  <si>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</si>
  <si>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</si>
  <si>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</si>
  <si>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Прочие расходы</t>
  </si>
  <si>
    <t>290</t>
  </si>
  <si>
    <t>Увеличение стоимости материальных запасов</t>
  </si>
  <si>
    <t>340</t>
  </si>
  <si>
    <t>Планируемый остаток средств на начало планируемого года</t>
  </si>
  <si>
    <t>Планируемый остаток средств на конец планируемого года</t>
  </si>
  <si>
    <t>Год начала закупки</t>
  </si>
  <si>
    <t>Сумма выплат по расходам на закупку товаров, работ и услуг, руб.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</si>
  <si>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</si>
  <si>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</si>
  <si>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</si>
  <si>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Выплаты по расходам на закупку товаров, работ, услуг, всего</t>
  </si>
  <si>
    <t>На оплату контрактов (договоров), заключенных до начала очередного финансового года</t>
  </si>
  <si>
    <t>2015</t>
  </si>
  <si>
    <t>На закупку товаров, работ, услуг по году начала закупки</t>
  </si>
  <si>
    <t>Сумма, руб.</t>
  </si>
  <si>
    <t>Остаток средств на начало года</t>
  </si>
  <si>
    <t>Остаток средств на конец года</t>
  </si>
  <si>
    <t>Поступление</t>
  </si>
  <si>
    <t>Выбытие</t>
  </si>
  <si>
    <t>V. Сведения о средствах, поступающих во временное распоряжение учреждения (подразделения) на 12 января 2016г.</t>
  </si>
  <si>
    <t>VI. Справочная информация</t>
  </si>
  <si>
    <t>Виды деятельности государственного муниципального автономного учреждения:</t>
  </si>
  <si>
    <t>Субсидии на выполнение муниципального задания</t>
  </si>
  <si>
    <t>283200000</t>
  </si>
  <si>
    <t>х</t>
  </si>
  <si>
    <t>Объем финансового обеспечения, 3-й год планового периода, руб.</t>
  </si>
  <si>
    <t>283400000</t>
  </si>
  <si>
    <t>IV. Показатели выплат по расходам на закупку товаров, работ, услуг учреждения (подразделения) на 01 января 2016г.</t>
  </si>
  <si>
    <t>Развитие мотивации детей , подростков и молодежи к всестороннему удовлетворению физкультурно-оздоровительных и спортивных потребностей ; популяризация физической культуры и спорта , здорового образа жизни , активног отдыха и досуга ; организация учебного процесса с учетом современных достижений науки , систематическое обновление всех аспектов образования , отражающих изменения в сфере культуры , экономики , науки и технологии; реализация дополнительных программ и услуг по физическому воспитанию , совершенствования форм и методов образовательной деятельности в сфере физической культуры и спорта детей и молодежи ;обеспечение права молодых граждан на добровольный труд и свободный выбор занятости.</t>
  </si>
  <si>
    <t>Субсидии на иные цели , не связанные с выполнением муниципального задания</t>
  </si>
  <si>
    <t>Увеличение стоимости  основных средств</t>
  </si>
  <si>
    <t>310</t>
  </si>
  <si>
    <t>283500000</t>
  </si>
  <si>
    <t>283.50000000000000</t>
  </si>
  <si>
    <t>283.5000.0000000.000</t>
  </si>
  <si>
    <t>180</t>
  </si>
  <si>
    <t>140</t>
  </si>
  <si>
    <t>II. Показатели финансового состояния учреждения на 01 января 2017г.</t>
  </si>
  <si>
    <t xml:space="preserve"> на 2017г. очередной финансовый год</t>
  </si>
  <si>
    <t xml:space="preserve"> на 2018г. 1-ый год планового периода</t>
  </si>
  <si>
    <t xml:space="preserve"> на 2019г. 2-ой год планового периода</t>
  </si>
  <si>
    <t>III. Показатели по поступлениям и выплатам учреждения на 01 января 2017г.</t>
  </si>
  <si>
    <t>283.20000000000000</t>
  </si>
  <si>
    <t>123505836,56</t>
  </si>
  <si>
    <t>11062558,90</t>
  </si>
  <si>
    <t>5760796,45</t>
  </si>
  <si>
    <t>Увеличение стоимости основных средств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</si>
</sst>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0"/>
      <name val="Arial"/>
    </font>
    <font>
      <sz val="11"/>
      <name val="Times New Roman"/>
    </font>
    <font>
      <b/>
      <sz val="11"/>
      <name val="Times New Roman"/>
    </font>
    <font>
      <sz val="8"/>
      <name val="Arial"/>
    </font>
    <font>
      <b/>
      <sz val="8"/>
      <name val="Times New Roman"/>
    </font>
    <font>
      <sz val="8"/>
      <name val="Times New Roman"/>
    </font>
    <font>
      <b/>
      <sz val="11"/>
      <name val="Times New Roman"/>
      <family val="1"/>
      <charset val="204"/>
    </font>
    <font>
      <sz val="6.5"/>
      <name val="Arial"/>
    </font>
    <font>
      <b/>
      <sz val="6.5"/>
      <name val="Times New Roman"/>
    </font>
    <font>
      <sz val="6.5"/>
      <name val="Times New Roman"/>
    </font>
    <font>
      <b/>
      <sz val="6"/>
      <name val="Times New Roman"/>
    </font>
    <font>
      <sz val="6"/>
      <name val="Times New Roman"/>
    </font>
    <font>
      <sz val="6"/>
      <name val="Arial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2" fillId="0" borderId="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3" fillId="0" borderId="0" xfId="0" applyFont="1"/>
    <xf numFmtId="0" fontId="5" fillId="0" borderId="2" xfId="0" applyFont="1" applyBorder="1" applyAlignment="1" applyProtection="1">
      <alignment horizontal="center" vertical="center" wrapText="1"/>
    </xf>
    <xf numFmtId="2" fontId="5" fillId="0" borderId="2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7" fillId="0" borderId="0" xfId="0" applyFont="1"/>
    <xf numFmtId="0" fontId="8" fillId="0" borderId="0" xfId="0" applyFont="1" applyBorder="1" applyAlignment="1" applyProtection="1"/>
    <xf numFmtId="0" fontId="9" fillId="0" borderId="2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vertical="top" wrapText="1"/>
    </xf>
    <xf numFmtId="4" fontId="9" fillId="0" borderId="2" xfId="0" applyNumberFormat="1" applyFont="1" applyBorder="1" applyAlignment="1" applyProtection="1">
      <alignment horizontal="center" vertical="center"/>
    </xf>
    <xf numFmtId="2" fontId="9" fillId="0" borderId="2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top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center" vertical="center"/>
    </xf>
    <xf numFmtId="2" fontId="11" fillId="0" borderId="2" xfId="0" applyNumberFormat="1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top" wrapText="1"/>
    </xf>
    <xf numFmtId="0" fontId="11" fillId="0" borderId="6" xfId="0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center" vertical="center" wrapText="1"/>
    </xf>
    <xf numFmtId="4" fontId="13" fillId="0" borderId="2" xfId="0" applyNumberFormat="1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left" vertical="top" wrapText="1"/>
    </xf>
    <xf numFmtId="0" fontId="1" fillId="0" borderId="6" xfId="0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center" vertical="top"/>
    </xf>
    <xf numFmtId="49" fontId="1" fillId="0" borderId="0" xfId="0" applyNumberFormat="1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center" wrapText="1"/>
    </xf>
    <xf numFmtId="0" fontId="2" fillId="0" borderId="5" xfId="0" applyFont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vertical="top" wrapText="1"/>
    </xf>
    <xf numFmtId="0" fontId="0" fillId="0" borderId="0" xfId="0" applyAlignment="1">
      <alignment wrapText="1"/>
    </xf>
    <xf numFmtId="49" fontId="6" fillId="0" borderId="0" xfId="0" applyNumberFormat="1" applyFont="1" applyBorder="1" applyAlignment="1" applyProtection="1">
      <alignment vertical="top" wrapText="1"/>
    </xf>
    <xf numFmtId="0" fontId="11" fillId="0" borderId="5" xfId="0" applyFont="1" applyBorder="1" applyAlignment="1" applyProtection="1">
      <alignment horizontal="left" vertical="top" wrapText="1"/>
    </xf>
    <xf numFmtId="0" fontId="11" fillId="0" borderId="6" xfId="0" applyFont="1" applyBorder="1" applyAlignment="1" applyProtection="1">
      <alignment horizontal="left" vertical="top" wrapText="1"/>
    </xf>
    <xf numFmtId="0" fontId="9" fillId="0" borderId="1" xfId="0" applyFont="1" applyBorder="1" applyAlignment="1" applyProtection="1">
      <alignment vertical="top" wrapText="1"/>
    </xf>
    <xf numFmtId="0" fontId="11" fillId="0" borderId="5" xfId="0" applyFont="1" applyBorder="1" applyAlignment="1" applyProtection="1">
      <alignment vertical="top" wrapText="1"/>
    </xf>
    <xf numFmtId="0" fontId="11" fillId="0" borderId="6" xfId="0" applyFont="1" applyBorder="1" applyAlignment="1" applyProtection="1">
      <alignment vertical="top" wrapText="1"/>
    </xf>
    <xf numFmtId="0" fontId="12" fillId="0" borderId="5" xfId="0" applyFont="1" applyBorder="1" applyAlignment="1">
      <alignment horizontal="left" vertical="top" wrapText="1"/>
    </xf>
    <xf numFmtId="0" fontId="10" fillId="0" borderId="9" xfId="0" applyFont="1" applyBorder="1" applyAlignment="1" applyProtection="1">
      <alignment horizontal="left" vertical="top" wrapText="1"/>
    </xf>
    <xf numFmtId="0" fontId="10" fillId="0" borderId="10" xfId="0" applyFont="1" applyBorder="1" applyAlignment="1" applyProtection="1">
      <alignment horizontal="left" vertical="top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/>
    </xf>
    <xf numFmtId="0" fontId="9" fillId="0" borderId="5" xfId="0" applyFont="1" applyBorder="1" applyAlignment="1" applyProtection="1">
      <alignment horizontal="center"/>
    </xf>
    <xf numFmtId="0" fontId="9" fillId="0" borderId="6" xfId="0" applyFont="1" applyBorder="1" applyAlignment="1" applyProtection="1">
      <alignment horizontal="center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Y52"/>
  <sheetViews>
    <sheetView tabSelected="1" workbookViewId="0">
      <selection activeCell="A34" sqref="A1:IV34"/>
    </sheetView>
  </sheetViews>
  <sheetFormatPr defaultRowHeight="13.9" customHeight="1"/>
  <cols>
    <col min="1" max="1" width="0.85546875" customWidth="1"/>
    <col min="2" max="40" width="1.140625" customWidth="1"/>
    <col min="41" max="108" width="0.85546875" customWidth="1"/>
    <col min="109" max="109" width="0.7109375" customWidth="1"/>
    <col min="110" max="110" width="0.85546875" hidden="1" customWidth="1"/>
    <col min="111" max="155" width="0.85546875" customWidth="1"/>
  </cols>
  <sheetData>
    <row r="1" spans="1:155" ht="76.5" customHeight="1">
      <c r="A1" s="44" t="s">
        <v>113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</row>
    <row r="2" spans="1:155" ht="14.25">
      <c r="A2" s="46" t="s">
        <v>106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</row>
    <row r="3" spans="1:155" ht="15.75" customHeight="1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</row>
    <row r="4" spans="1:155" ht="34.5" customHeight="1">
      <c r="A4" s="40" t="s">
        <v>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</row>
    <row r="5" spans="1:155" ht="30" customHeight="1">
      <c r="A5" s="40" t="s">
        <v>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</row>
    <row r="6" spans="1:155" ht="30" customHeight="1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</row>
    <row r="7" spans="1:155" ht="29.25" customHeight="1">
      <c r="A7" s="40" t="s">
        <v>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</row>
    <row r="8" spans="1:155" ht="17.25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</row>
    <row r="9" spans="1:155" ht="17.25" customHeight="1">
      <c r="A9" s="40" t="s">
        <v>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</row>
    <row r="10" spans="1:155" s="45" customFormat="1" ht="17.25" customHeight="1">
      <c r="A10" s="40" t="s">
        <v>7</v>
      </c>
    </row>
    <row r="11" spans="1:155" ht="17.25" customHeight="1">
      <c r="A11" s="40" t="s">
        <v>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</row>
    <row r="12" spans="1:155" ht="17.25" customHeight="1">
      <c r="A12" s="40" t="s">
        <v>9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</row>
    <row r="13" spans="1:155" s="13" customFormat="1" ht="15.75" customHeight="1">
      <c r="A13" s="40" t="s">
        <v>10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</row>
    <row r="14" spans="1:155" ht="30.75" customHeight="1">
      <c r="A14" s="40" t="s">
        <v>11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</row>
    <row r="15" spans="1:155" ht="34.5" customHeight="1">
      <c r="A15" s="40" t="s">
        <v>12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</row>
    <row r="16" spans="1:155" ht="32.25" customHeight="1">
      <c r="A16" s="40" t="s">
        <v>13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</row>
    <row r="17" spans="1:155" ht="17.25" customHeight="1">
      <c r="A17" s="40" t="s">
        <v>14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</row>
    <row r="18" spans="1:155" ht="17.25" customHeight="1">
      <c r="A18" s="40" t="s">
        <v>15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</row>
    <row r="19" spans="1:155" ht="17.25" customHeight="1">
      <c r="A19" s="40" t="s">
        <v>16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</row>
    <row r="20" spans="1:155" ht="31.5" customHeight="1">
      <c r="A20" s="40" t="s">
        <v>17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</row>
    <row r="21" spans="1:155" ht="17.25" customHeight="1">
      <c r="A21" s="40" t="s">
        <v>18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</row>
    <row r="22" spans="1:155" ht="17.25" customHeight="1">
      <c r="A22" s="40" t="s">
        <v>26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</row>
    <row r="23" spans="1:155" ht="17.25" customHeight="1">
      <c r="A23" s="40" t="s">
        <v>19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</row>
    <row r="24" spans="1:155" ht="17.25" customHeight="1">
      <c r="A24" s="40" t="s">
        <v>20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</row>
    <row r="25" spans="1:155" ht="17.25" customHeight="1">
      <c r="A25" s="40" t="s">
        <v>21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</row>
    <row r="26" spans="1:155" ht="17.25" customHeight="1">
      <c r="A26" s="40" t="s">
        <v>22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</row>
    <row r="27" spans="1:155" ht="17.25" customHeight="1">
      <c r="A27" s="40" t="s">
        <v>23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</row>
    <row r="28" spans="1:155" ht="31.5" customHeight="1">
      <c r="A28" s="40" t="s">
        <v>24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</row>
    <row r="29" spans="1:155" ht="18.75" customHeight="1">
      <c r="A29" s="40" t="s">
        <v>25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</row>
    <row r="30" spans="1:155" ht="17.25" customHeight="1">
      <c r="A30" s="40" t="s">
        <v>27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</row>
    <row r="31" spans="1:155" ht="31.5" customHeight="1">
      <c r="A31" s="40" t="s">
        <v>28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</row>
    <row r="32" spans="1:155" ht="31.5" customHeight="1">
      <c r="A32" s="40" t="s">
        <v>29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</row>
    <row r="33" spans="1:155" ht="17.25" customHeight="1">
      <c r="A33" s="40" t="s">
        <v>30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</row>
    <row r="34" spans="1:155" ht="15">
      <c r="A34" s="34" t="s">
        <v>32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</row>
    <row r="35" spans="1:155" ht="15">
      <c r="A35" s="34" t="s">
        <v>33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</row>
    <row r="36" spans="1:155" ht="15">
      <c r="A36" s="34" t="s">
        <v>34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</row>
    <row r="37" spans="1:155" ht="15">
      <c r="A37" s="34" t="s">
        <v>128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</row>
    <row r="38" spans="1:155" ht="15">
      <c r="A38" s="34" t="s">
        <v>35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</row>
    <row r="39" spans="1:155" ht="15">
      <c r="A39" s="34" t="s">
        <v>129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</row>
    <row r="40" spans="1:155" ht="15">
      <c r="A40" s="34" t="s">
        <v>36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</row>
    <row r="41" spans="1:155" ht="15">
      <c r="A41" s="34" t="s">
        <v>130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</row>
    <row r="42" spans="1:155" ht="0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</row>
    <row r="43" spans="1:155" ht="14.25">
      <c r="A43" s="35" t="s">
        <v>122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</row>
    <row r="44" spans="1:155" ht="15">
      <c r="DF44" s="1"/>
    </row>
    <row r="45" spans="1:155" ht="15">
      <c r="A45" s="41" t="s">
        <v>37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3"/>
      <c r="DG45" s="39" t="s">
        <v>38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</row>
    <row r="46" spans="1:155" ht="14.25">
      <c r="A46" s="3"/>
      <c r="B46" s="36" t="s">
        <v>39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7"/>
      <c r="DG46" s="38">
        <v>123505836.56</v>
      </c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</row>
    <row r="47" spans="1:155" ht="15">
      <c r="A47" s="4"/>
      <c r="B47" s="31" t="s">
        <v>40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2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</row>
    <row r="48" spans="1:155" ht="15">
      <c r="A48" s="4"/>
      <c r="B48" s="31" t="s">
        <v>41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2"/>
      <c r="DG48" s="33">
        <v>112443277.66</v>
      </c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</row>
    <row r="49" spans="1:155" ht="15">
      <c r="A49" s="4"/>
      <c r="B49" s="31" t="s">
        <v>42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2"/>
      <c r="DG49" s="33">
        <v>5760796.4500000002</v>
      </c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</row>
    <row r="50" spans="1:155" ht="14.25">
      <c r="A50" s="3"/>
      <c r="B50" s="36" t="s">
        <v>43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7"/>
      <c r="DG50" s="38">
        <v>70010.44</v>
      </c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</row>
    <row r="51" spans="1:155" ht="15">
      <c r="A51" s="4"/>
      <c r="B51" s="31" t="s">
        <v>40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2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</row>
    <row r="52" spans="1:155" ht="15">
      <c r="A52" s="4"/>
      <c r="B52" s="31" t="s">
        <v>44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2"/>
      <c r="DG52" s="33">
        <v>47187.25</v>
      </c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</row>
  </sheetData>
  <mergeCells count="58">
    <mergeCell ref="A1:EY1"/>
    <mergeCell ref="A9:EY9"/>
    <mergeCell ref="A10:XFD10"/>
    <mergeCell ref="A2:EY2"/>
    <mergeCell ref="A7:EY7"/>
    <mergeCell ref="A5:EY5"/>
    <mergeCell ref="A6:EY6"/>
    <mergeCell ref="A36:EY36"/>
    <mergeCell ref="A16:EY16"/>
    <mergeCell ref="A23:EY23"/>
    <mergeCell ref="A30:EY30"/>
    <mergeCell ref="A3:EY3"/>
    <mergeCell ref="A4:EY4"/>
    <mergeCell ref="A33:EY33"/>
    <mergeCell ref="A19:EY19"/>
    <mergeCell ref="A25:EY25"/>
    <mergeCell ref="A24:EY24"/>
    <mergeCell ref="A18:EY18"/>
    <mergeCell ref="A20:EY20"/>
    <mergeCell ref="A21:EY21"/>
    <mergeCell ref="A22:EY22"/>
    <mergeCell ref="A26:EY26"/>
    <mergeCell ref="A14:EY14"/>
    <mergeCell ref="A11:EY11"/>
    <mergeCell ref="A13:EY13"/>
    <mergeCell ref="A8:EY8"/>
    <mergeCell ref="A12:EY12"/>
    <mergeCell ref="A29:EY29"/>
    <mergeCell ref="A17:EY17"/>
    <mergeCell ref="A15:EY15"/>
    <mergeCell ref="B52:DF52"/>
    <mergeCell ref="DG52:EY52"/>
    <mergeCell ref="B49:DF49"/>
    <mergeCell ref="DG49:EY49"/>
    <mergeCell ref="DG50:EY50"/>
    <mergeCell ref="B50:DF50"/>
    <mergeCell ref="B51:DF51"/>
    <mergeCell ref="DG51:EY51"/>
    <mergeCell ref="B46:DF46"/>
    <mergeCell ref="DG46:EY46"/>
    <mergeCell ref="DG45:EY45"/>
    <mergeCell ref="A27:EY27"/>
    <mergeCell ref="A28:EY28"/>
    <mergeCell ref="A35:EY35"/>
    <mergeCell ref="A34:EY34"/>
    <mergeCell ref="A31:EY31"/>
    <mergeCell ref="A32:EY32"/>
    <mergeCell ref="A45:DF45"/>
    <mergeCell ref="B48:DF48"/>
    <mergeCell ref="DG48:EY48"/>
    <mergeCell ref="DG47:EY47"/>
    <mergeCell ref="B47:DF47"/>
    <mergeCell ref="A37:EY37"/>
    <mergeCell ref="A43:EY43"/>
    <mergeCell ref="A41:EY41"/>
    <mergeCell ref="A39:EY39"/>
    <mergeCell ref="A40:EY40"/>
    <mergeCell ref="A38:EY3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C38"/>
  <sheetViews>
    <sheetView topLeftCell="B6" workbookViewId="0">
      <selection activeCell="BM14" sqref="BM14"/>
    </sheetView>
  </sheetViews>
  <sheetFormatPr defaultRowHeight="15.6" customHeight="1"/>
  <cols>
    <col min="1" max="1" width="1.42578125" style="14" hidden="1" customWidth="1"/>
    <col min="2" max="7" width="1.42578125" style="14" customWidth="1"/>
    <col min="8" max="8" width="0.42578125" style="14" customWidth="1"/>
    <col min="9" max="11" width="1.42578125" style="14" hidden="1" customWidth="1"/>
    <col min="12" max="12" width="1" style="14" hidden="1" customWidth="1"/>
    <col min="13" max="15" width="1.42578125" style="14" hidden="1" customWidth="1"/>
    <col min="16" max="16" width="1" style="14" hidden="1" customWidth="1"/>
    <col min="17" max="50" width="1.42578125" style="14" hidden="1" customWidth="1"/>
    <col min="51" max="51" width="4.28515625" style="14" customWidth="1"/>
    <col min="52" max="52" width="4" style="14" customWidth="1"/>
    <col min="53" max="53" width="5" style="14" customWidth="1"/>
    <col min="54" max="54" width="8.85546875" style="14" customWidth="1"/>
    <col min="55" max="55" width="0.7109375" style="14" hidden="1" customWidth="1"/>
    <col min="56" max="56" width="9.28515625" style="14" customWidth="1"/>
    <col min="57" max="57" width="8" style="14" customWidth="1"/>
    <col min="58" max="58" width="7.140625" style="14" customWidth="1"/>
    <col min="59" max="59" width="3.28515625" style="14" customWidth="1"/>
    <col min="60" max="60" width="8.28515625" style="14" customWidth="1"/>
    <col min="61" max="61" width="3.28515625" style="14" customWidth="1"/>
    <col min="62" max="63" width="8.85546875" style="14" hidden="1" customWidth="1"/>
    <col min="64" max="64" width="9" style="14" customWidth="1"/>
    <col min="65" max="65" width="8.85546875" style="14" customWidth="1"/>
    <col min="66" max="67" width="3.28515625" style="14" customWidth="1"/>
    <col min="68" max="68" width="3.140625" style="14" customWidth="1"/>
    <col min="69" max="69" width="8.28515625" style="14" customWidth="1"/>
    <col min="70" max="70" width="3.28515625" style="14" customWidth="1"/>
    <col min="71" max="72" width="8.85546875" style="14" hidden="1" customWidth="1"/>
    <col min="73" max="73" width="8.28515625" style="14" customWidth="1"/>
    <col min="74" max="74" width="7.5703125" style="14" customWidth="1"/>
    <col min="75" max="75" width="3.5703125" style="14" customWidth="1"/>
    <col min="76" max="77" width="3.140625" style="14" customWidth="1"/>
    <col min="78" max="78" width="7.42578125" style="14" customWidth="1"/>
    <col min="79" max="79" width="3.140625" style="14" customWidth="1"/>
    <col min="80" max="81" width="8.85546875" style="14" hidden="1" customWidth="1"/>
    <col min="82" max="16384" width="9.140625" style="14"/>
  </cols>
  <sheetData>
    <row r="1" spans="1:81" ht="9.75"/>
    <row r="2" spans="1:81" ht="10.5">
      <c r="A2" s="71" t="s">
        <v>126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</row>
    <row r="3" spans="1:81" ht="9.75"/>
    <row r="4" spans="1:81" ht="10.5">
      <c r="A4" s="61" t="s">
        <v>37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3"/>
      <c r="AY4" s="55" t="s">
        <v>45</v>
      </c>
      <c r="AZ4" s="55" t="s">
        <v>46</v>
      </c>
      <c r="BA4" s="55" t="s">
        <v>47</v>
      </c>
      <c r="BB4" s="55" t="s">
        <v>50</v>
      </c>
      <c r="BC4" s="55" t="s">
        <v>48</v>
      </c>
      <c r="BD4" s="70" t="s">
        <v>49</v>
      </c>
      <c r="BE4" s="70"/>
      <c r="BF4" s="70"/>
      <c r="BG4" s="70"/>
      <c r="BH4" s="70"/>
      <c r="BI4" s="70"/>
      <c r="BJ4" s="70"/>
      <c r="BK4" s="70"/>
      <c r="BL4" s="55" t="s">
        <v>51</v>
      </c>
      <c r="BM4" s="70" t="s">
        <v>49</v>
      </c>
      <c r="BN4" s="70"/>
      <c r="BO4" s="70"/>
      <c r="BP4" s="70"/>
      <c r="BQ4" s="70"/>
      <c r="BR4" s="70"/>
      <c r="BS4" s="70"/>
      <c r="BT4" s="70"/>
      <c r="BU4" s="55" t="s">
        <v>110</v>
      </c>
      <c r="BV4" s="70" t="s">
        <v>49</v>
      </c>
      <c r="BW4" s="70"/>
      <c r="BX4" s="70"/>
      <c r="BY4" s="70"/>
      <c r="BZ4" s="70"/>
      <c r="CA4" s="70"/>
      <c r="CB4" s="70"/>
      <c r="CC4" s="70"/>
    </row>
    <row r="5" spans="1:81" ht="102" customHeight="1">
      <c r="A5" s="6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6"/>
      <c r="AY5" s="56"/>
      <c r="AZ5" s="56"/>
      <c r="BA5" s="56"/>
      <c r="BB5" s="56"/>
      <c r="BC5" s="56"/>
      <c r="BD5" s="70" t="s">
        <v>52</v>
      </c>
      <c r="BE5" s="70" t="s">
        <v>53</v>
      </c>
      <c r="BF5" s="70" t="s">
        <v>54</v>
      </c>
      <c r="BG5" s="70" t="s">
        <v>55</v>
      </c>
      <c r="BH5" s="70" t="s">
        <v>56</v>
      </c>
      <c r="BI5" s="70"/>
      <c r="BJ5" s="55" t="s">
        <v>57</v>
      </c>
      <c r="BK5" s="55" t="s">
        <v>58</v>
      </c>
      <c r="BL5" s="56"/>
      <c r="BM5" s="70" t="s">
        <v>52</v>
      </c>
      <c r="BN5" s="70" t="s">
        <v>53</v>
      </c>
      <c r="BO5" s="70" t="s">
        <v>54</v>
      </c>
      <c r="BP5" s="70" t="s">
        <v>55</v>
      </c>
      <c r="BQ5" s="70" t="s">
        <v>56</v>
      </c>
      <c r="BR5" s="70"/>
      <c r="BS5" s="55" t="s">
        <v>57</v>
      </c>
      <c r="BT5" s="55" t="s">
        <v>58</v>
      </c>
      <c r="BU5" s="56"/>
      <c r="BV5" s="70" t="s">
        <v>52</v>
      </c>
      <c r="BW5" s="70" t="s">
        <v>53</v>
      </c>
      <c r="BX5" s="70" t="s">
        <v>54</v>
      </c>
      <c r="BY5" s="70" t="s">
        <v>55</v>
      </c>
      <c r="BZ5" s="70" t="s">
        <v>56</v>
      </c>
      <c r="CA5" s="70"/>
      <c r="CB5" s="55" t="s">
        <v>57</v>
      </c>
      <c r="CC5" s="55" t="s">
        <v>58</v>
      </c>
    </row>
    <row r="6" spans="1:81" ht="31.9" customHeight="1">
      <c r="A6" s="67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9"/>
      <c r="AY6" s="57"/>
      <c r="AZ6" s="57"/>
      <c r="BA6" s="57"/>
      <c r="BB6" s="57"/>
      <c r="BC6" s="57"/>
      <c r="BD6" s="70"/>
      <c r="BE6" s="70"/>
      <c r="BF6" s="70"/>
      <c r="BG6" s="70"/>
      <c r="BH6" s="16" t="s">
        <v>59</v>
      </c>
      <c r="BI6" s="16" t="s">
        <v>60</v>
      </c>
      <c r="BJ6" s="57"/>
      <c r="BK6" s="57"/>
      <c r="BL6" s="57"/>
      <c r="BM6" s="70"/>
      <c r="BN6" s="70"/>
      <c r="BO6" s="70"/>
      <c r="BP6" s="70"/>
      <c r="BQ6" s="16" t="s">
        <v>59</v>
      </c>
      <c r="BR6" s="16" t="s">
        <v>60</v>
      </c>
      <c r="BS6" s="57"/>
      <c r="BT6" s="57"/>
      <c r="BU6" s="57"/>
      <c r="BV6" s="70"/>
      <c r="BW6" s="70"/>
      <c r="BX6" s="70"/>
      <c r="BY6" s="70"/>
      <c r="BZ6" s="16" t="s">
        <v>59</v>
      </c>
      <c r="CA6" s="16" t="s">
        <v>60</v>
      </c>
      <c r="CB6" s="57"/>
      <c r="CC6" s="57"/>
    </row>
    <row r="7" spans="1:81" ht="16.7" customHeight="1">
      <c r="A7" s="58">
        <v>1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60"/>
      <c r="AY7" s="17">
        <v>2</v>
      </c>
      <c r="AZ7" s="17">
        <v>3</v>
      </c>
      <c r="BA7" s="17">
        <v>4</v>
      </c>
      <c r="BB7" s="17">
        <v>5</v>
      </c>
      <c r="BC7" s="17"/>
      <c r="BD7" s="17">
        <v>6</v>
      </c>
      <c r="BE7" s="17">
        <v>7</v>
      </c>
      <c r="BF7" s="17">
        <v>8</v>
      </c>
      <c r="BG7" s="17">
        <v>9</v>
      </c>
      <c r="BH7" s="16">
        <v>10</v>
      </c>
      <c r="BI7" s="16">
        <v>11</v>
      </c>
      <c r="BJ7" s="18">
        <v>12</v>
      </c>
      <c r="BK7" s="17">
        <v>13</v>
      </c>
      <c r="BL7" s="17">
        <v>12</v>
      </c>
      <c r="BM7" s="17">
        <v>13</v>
      </c>
      <c r="BN7" s="17">
        <v>14</v>
      </c>
      <c r="BO7" s="17">
        <v>15</v>
      </c>
      <c r="BP7" s="17">
        <v>16</v>
      </c>
      <c r="BQ7" s="19">
        <v>17</v>
      </c>
      <c r="BR7" s="19">
        <v>18</v>
      </c>
      <c r="BS7" s="17">
        <v>21</v>
      </c>
      <c r="BT7" s="17">
        <v>22</v>
      </c>
      <c r="BU7" s="17">
        <v>19</v>
      </c>
      <c r="BV7" s="17">
        <v>20</v>
      </c>
      <c r="BW7" s="17">
        <v>21</v>
      </c>
      <c r="BX7" s="17">
        <v>22</v>
      </c>
      <c r="BY7" s="17">
        <v>23</v>
      </c>
      <c r="BZ7" s="19">
        <v>24</v>
      </c>
      <c r="CA7" s="16">
        <v>25</v>
      </c>
      <c r="CB7" s="18">
        <v>30</v>
      </c>
      <c r="CC7" s="16">
        <v>31</v>
      </c>
    </row>
    <row r="8" spans="1:81" ht="24" customHeight="1">
      <c r="A8" s="20"/>
      <c r="B8" s="53" t="s">
        <v>61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4"/>
      <c r="AY8" s="24" t="s">
        <v>62</v>
      </c>
      <c r="AZ8" s="24" t="s">
        <v>109</v>
      </c>
      <c r="BA8" s="24" t="s">
        <v>109</v>
      </c>
      <c r="BB8" s="25">
        <f>SUM(BB10:BB14)</f>
        <v>31921953.710000001</v>
      </c>
      <c r="BC8" s="26"/>
      <c r="BD8" s="25">
        <f>SUM(BD10:BD14)</f>
        <v>29340000</v>
      </c>
      <c r="BE8" s="25">
        <f>SUM(BE10:BE14)</f>
        <v>445942</v>
      </c>
      <c r="BF8" s="25">
        <v>0</v>
      </c>
      <c r="BG8" s="25">
        <v>0</v>
      </c>
      <c r="BH8" s="25">
        <f>SUM(BH10:BH14)</f>
        <v>2136011.71</v>
      </c>
      <c r="BI8" s="25">
        <v>0</v>
      </c>
      <c r="BJ8" s="25">
        <v>29170600</v>
      </c>
      <c r="BK8" s="25">
        <v>0</v>
      </c>
      <c r="BL8" s="25">
        <v>30481000</v>
      </c>
      <c r="BM8" s="25">
        <v>28381000</v>
      </c>
      <c r="BN8" s="25">
        <v>0</v>
      </c>
      <c r="BO8" s="25">
        <v>0</v>
      </c>
      <c r="BP8" s="25">
        <v>0</v>
      </c>
      <c r="BQ8" s="25">
        <f>SUM(BQ11:BQ14)</f>
        <v>2100000</v>
      </c>
      <c r="BR8" s="25">
        <v>0</v>
      </c>
      <c r="BS8" s="25">
        <v>29887000</v>
      </c>
      <c r="BT8" s="25">
        <v>0</v>
      </c>
      <c r="BU8" s="25">
        <v>30870000</v>
      </c>
      <c r="BV8" s="25">
        <v>28770000</v>
      </c>
      <c r="BW8" s="25">
        <v>0</v>
      </c>
      <c r="BX8" s="25">
        <v>0</v>
      </c>
      <c r="BY8" s="25">
        <v>0</v>
      </c>
      <c r="BZ8" s="25">
        <f>SUM(BZ11:BZ14)</f>
        <v>2100000</v>
      </c>
      <c r="CA8" s="25">
        <v>0</v>
      </c>
      <c r="CB8" s="21">
        <v>30541000</v>
      </c>
      <c r="CC8" s="21">
        <v>0</v>
      </c>
    </row>
    <row r="9" spans="1:81" ht="10.5">
      <c r="A9" s="23"/>
      <c r="B9" s="47" t="s">
        <v>49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8"/>
      <c r="AY9" s="24"/>
      <c r="AZ9" s="24"/>
      <c r="BA9" s="24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2"/>
      <c r="CC9" s="22"/>
    </row>
    <row r="10" spans="1:81" ht="36" customHeight="1">
      <c r="A10" s="23"/>
      <c r="B10" s="47" t="s">
        <v>63</v>
      </c>
      <c r="C10" s="47"/>
      <c r="D10" s="47"/>
      <c r="E10" s="47"/>
      <c r="F10" s="47"/>
      <c r="G10" s="4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8"/>
      <c r="AY10" s="24" t="s">
        <v>120</v>
      </c>
      <c r="AZ10" s="24" t="s">
        <v>108</v>
      </c>
      <c r="BA10" s="24" t="s">
        <v>65</v>
      </c>
      <c r="BB10" s="26">
        <v>36011.71</v>
      </c>
      <c r="BC10" s="26">
        <v>0</v>
      </c>
      <c r="BD10" s="26">
        <v>0</v>
      </c>
      <c r="BE10" s="26">
        <v>0</v>
      </c>
      <c r="BF10" s="26">
        <v>0</v>
      </c>
      <c r="BG10" s="26">
        <v>0</v>
      </c>
      <c r="BH10" s="26">
        <v>36011.71</v>
      </c>
      <c r="BI10" s="26">
        <v>0</v>
      </c>
      <c r="BJ10" s="26"/>
      <c r="BK10" s="26"/>
      <c r="BL10" s="26">
        <v>0</v>
      </c>
      <c r="BM10" s="26">
        <v>0</v>
      </c>
      <c r="BN10" s="26">
        <v>0</v>
      </c>
      <c r="BO10" s="26">
        <v>0</v>
      </c>
      <c r="BP10" s="26">
        <v>0</v>
      </c>
      <c r="BQ10" s="26">
        <v>0</v>
      </c>
      <c r="BR10" s="26">
        <v>0</v>
      </c>
      <c r="BS10" s="26"/>
      <c r="BT10" s="26"/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0</v>
      </c>
      <c r="CA10" s="26">
        <v>0</v>
      </c>
      <c r="CB10" s="22"/>
      <c r="CC10" s="22"/>
    </row>
    <row r="11" spans="1:81" ht="42" customHeight="1">
      <c r="A11" s="23"/>
      <c r="B11" s="47" t="s">
        <v>63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8"/>
      <c r="AY11" s="24" t="s">
        <v>64</v>
      </c>
      <c r="AZ11" s="24" t="s">
        <v>108</v>
      </c>
      <c r="BA11" s="24" t="s">
        <v>65</v>
      </c>
      <c r="BB11" s="29">
        <v>2100000</v>
      </c>
      <c r="BC11" s="26"/>
      <c r="BD11" s="25">
        <v>0</v>
      </c>
      <c r="BE11" s="25">
        <v>0</v>
      </c>
      <c r="BF11" s="25">
        <v>0</v>
      </c>
      <c r="BG11" s="25">
        <v>0</v>
      </c>
      <c r="BH11" s="25">
        <v>2100000</v>
      </c>
      <c r="BI11" s="25">
        <v>0</v>
      </c>
      <c r="BJ11" s="25">
        <v>2189000</v>
      </c>
      <c r="BK11" s="25">
        <v>0</v>
      </c>
      <c r="BL11" s="25">
        <v>2100000</v>
      </c>
      <c r="BM11" s="25">
        <v>0</v>
      </c>
      <c r="BN11" s="25">
        <v>0</v>
      </c>
      <c r="BO11" s="25">
        <v>0</v>
      </c>
      <c r="BP11" s="25">
        <v>0</v>
      </c>
      <c r="BQ11" s="25">
        <v>2100000</v>
      </c>
      <c r="BR11" s="25">
        <v>0</v>
      </c>
      <c r="BS11" s="25">
        <v>2218000</v>
      </c>
      <c r="BT11" s="25">
        <v>0</v>
      </c>
      <c r="BU11" s="25">
        <v>2100000</v>
      </c>
      <c r="BV11" s="25">
        <v>0</v>
      </c>
      <c r="BW11" s="25">
        <v>0</v>
      </c>
      <c r="BX11" s="25">
        <v>0</v>
      </c>
      <c r="BY11" s="25">
        <v>0</v>
      </c>
      <c r="BZ11" s="25">
        <v>2100000</v>
      </c>
      <c r="CA11" s="25">
        <v>0</v>
      </c>
      <c r="CB11" s="21">
        <v>2189000</v>
      </c>
      <c r="CC11" s="21">
        <v>0</v>
      </c>
    </row>
    <row r="12" spans="1:81" ht="42" customHeight="1">
      <c r="A12" s="23"/>
      <c r="B12" s="47" t="s">
        <v>63</v>
      </c>
      <c r="C12" s="47"/>
      <c r="D12" s="47"/>
      <c r="E12" s="47"/>
      <c r="F12" s="47"/>
      <c r="G12" s="47"/>
      <c r="H12" s="4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8"/>
      <c r="AY12" s="24" t="s">
        <v>121</v>
      </c>
      <c r="AZ12" s="24" t="s">
        <v>108</v>
      </c>
      <c r="BA12" s="24" t="s">
        <v>65</v>
      </c>
      <c r="BB12" s="29">
        <v>0</v>
      </c>
      <c r="BC12" s="26"/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/>
      <c r="BK12" s="25"/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/>
      <c r="BT12" s="25"/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1"/>
      <c r="CC12" s="21"/>
    </row>
    <row r="13" spans="1:81" ht="42" customHeight="1">
      <c r="A13" s="23"/>
      <c r="B13" s="47" t="s">
        <v>107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8"/>
      <c r="AY13" s="24" t="s">
        <v>64</v>
      </c>
      <c r="AZ13" s="24" t="s">
        <v>111</v>
      </c>
      <c r="BA13" s="24" t="s">
        <v>66</v>
      </c>
      <c r="BB13" s="29">
        <v>29340000</v>
      </c>
      <c r="BC13" s="26"/>
      <c r="BD13" s="25">
        <v>29340000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26981600</v>
      </c>
      <c r="BK13" s="25">
        <v>0</v>
      </c>
      <c r="BL13" s="25">
        <v>28381000</v>
      </c>
      <c r="BM13" s="25">
        <v>28381000</v>
      </c>
      <c r="BN13" s="25">
        <v>0</v>
      </c>
      <c r="BO13" s="25">
        <v>0</v>
      </c>
      <c r="BP13" s="25">
        <v>0</v>
      </c>
      <c r="BQ13" s="25">
        <v>0</v>
      </c>
      <c r="BR13" s="25">
        <v>0</v>
      </c>
      <c r="BS13" s="25">
        <v>27669000</v>
      </c>
      <c r="BT13" s="25">
        <v>0</v>
      </c>
      <c r="BU13" s="25">
        <v>28770000</v>
      </c>
      <c r="BV13" s="25">
        <v>28770000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1"/>
      <c r="CC13" s="21"/>
    </row>
    <row r="14" spans="1:81" ht="66.75" customHeight="1">
      <c r="A14" s="23"/>
      <c r="B14" s="47" t="s">
        <v>114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8"/>
      <c r="AY14" s="24" t="s">
        <v>120</v>
      </c>
      <c r="AZ14" s="24" t="s">
        <v>117</v>
      </c>
      <c r="BA14" s="24" t="s">
        <v>119</v>
      </c>
      <c r="BB14" s="29">
        <v>445942</v>
      </c>
      <c r="BC14" s="26"/>
      <c r="BD14" s="25">
        <v>0</v>
      </c>
      <c r="BE14" s="25">
        <v>445942</v>
      </c>
      <c r="BF14" s="25">
        <v>0</v>
      </c>
      <c r="BG14" s="25">
        <v>0</v>
      </c>
      <c r="BH14" s="25">
        <v>0</v>
      </c>
      <c r="BI14" s="25">
        <v>0</v>
      </c>
      <c r="BJ14" s="25">
        <v>26981600</v>
      </c>
      <c r="BK14" s="25">
        <v>0</v>
      </c>
      <c r="BL14" s="25">
        <v>0</v>
      </c>
      <c r="BM14" s="25">
        <v>0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27669000</v>
      </c>
      <c r="BT14" s="25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1"/>
      <c r="CC14" s="21"/>
    </row>
    <row r="15" spans="1:81" ht="21.75" customHeight="1">
      <c r="A15" s="20"/>
      <c r="B15" s="53" t="s">
        <v>67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4"/>
      <c r="AY15" s="24" t="s">
        <v>62</v>
      </c>
      <c r="AZ15" s="24" t="s">
        <v>109</v>
      </c>
      <c r="BA15" s="24" t="s">
        <v>109</v>
      </c>
      <c r="BB15" s="30">
        <f>SUM(BB17:BB36)</f>
        <v>31921953.710000001</v>
      </c>
      <c r="BC15" s="26"/>
      <c r="BD15" s="25">
        <f>SUM(BD17:BD36)</f>
        <v>29340000</v>
      </c>
      <c r="BE15" s="25">
        <f>SUM(BE17:BE36)</f>
        <v>445942</v>
      </c>
      <c r="BF15" s="25">
        <v>0</v>
      </c>
      <c r="BG15" s="25">
        <v>0</v>
      </c>
      <c r="BH15" s="25">
        <f>SUM(BH17:BH36)</f>
        <v>2136011.71</v>
      </c>
      <c r="BI15" s="25">
        <v>0</v>
      </c>
      <c r="BJ15" s="25">
        <v>29170600</v>
      </c>
      <c r="BK15" s="25">
        <v>0</v>
      </c>
      <c r="BL15" s="25">
        <f>SUM(BL17:BL35)</f>
        <v>30481000</v>
      </c>
      <c r="BM15" s="25">
        <f>SUM(BM17:BM35)</f>
        <v>28381000</v>
      </c>
      <c r="BN15" s="25">
        <v>0</v>
      </c>
      <c r="BO15" s="25">
        <v>0</v>
      </c>
      <c r="BP15" s="25">
        <v>0</v>
      </c>
      <c r="BQ15" s="25">
        <f>SUM(BQ17:BQ35)</f>
        <v>2100000</v>
      </c>
      <c r="BR15" s="25">
        <v>0</v>
      </c>
      <c r="BS15" s="25">
        <v>29887000</v>
      </c>
      <c r="BT15" s="25">
        <v>0</v>
      </c>
      <c r="BU15" s="25">
        <f>SUM(BU17:BU35)</f>
        <v>30870000</v>
      </c>
      <c r="BV15" s="25">
        <f>SUM(BV17:BV35)</f>
        <v>28770000</v>
      </c>
      <c r="BW15" s="25">
        <v>0</v>
      </c>
      <c r="BX15" s="25">
        <v>0</v>
      </c>
      <c r="BY15" s="25">
        <v>0</v>
      </c>
      <c r="BZ15" s="25">
        <f>SUM(BZ17:BZ35)</f>
        <v>2100000</v>
      </c>
      <c r="CA15" s="25">
        <v>0</v>
      </c>
      <c r="CB15" s="21">
        <v>30541000</v>
      </c>
      <c r="CC15" s="21">
        <v>0</v>
      </c>
    </row>
    <row r="16" spans="1:81" ht="10.5">
      <c r="A16" s="23"/>
      <c r="B16" s="47" t="s">
        <v>49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8"/>
      <c r="AY16" s="24"/>
      <c r="AZ16" s="24"/>
      <c r="BA16" s="24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2"/>
      <c r="CC16" s="22"/>
    </row>
    <row r="17" spans="1:81" ht="36.75" customHeight="1">
      <c r="A17" s="23"/>
      <c r="B17" s="47" t="s">
        <v>68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8"/>
      <c r="AY17" s="24" t="s">
        <v>69</v>
      </c>
      <c r="AZ17" s="24" t="s">
        <v>108</v>
      </c>
      <c r="BA17" s="24" t="s">
        <v>65</v>
      </c>
      <c r="BB17" s="25">
        <v>1072272.76</v>
      </c>
      <c r="BC17" s="26"/>
      <c r="BD17" s="25">
        <v>0</v>
      </c>
      <c r="BE17" s="25">
        <v>0</v>
      </c>
      <c r="BF17" s="25">
        <v>0</v>
      </c>
      <c r="BG17" s="25">
        <v>0</v>
      </c>
      <c r="BH17" s="25">
        <v>1072272.76</v>
      </c>
      <c r="BI17" s="25">
        <v>0</v>
      </c>
      <c r="BJ17" s="25">
        <v>1246852</v>
      </c>
      <c r="BK17" s="25">
        <v>0</v>
      </c>
      <c r="BL17" s="25">
        <v>1200000</v>
      </c>
      <c r="BM17" s="25">
        <v>0</v>
      </c>
      <c r="BN17" s="25">
        <v>0</v>
      </c>
      <c r="BO17" s="25">
        <v>0</v>
      </c>
      <c r="BP17" s="25">
        <v>0</v>
      </c>
      <c r="BQ17" s="25">
        <v>1200000</v>
      </c>
      <c r="BR17" s="25">
        <v>0</v>
      </c>
      <c r="BS17" s="25">
        <v>1246852</v>
      </c>
      <c r="BT17" s="25">
        <v>0</v>
      </c>
      <c r="BU17" s="25">
        <v>1200000</v>
      </c>
      <c r="BV17" s="25">
        <v>0</v>
      </c>
      <c r="BW17" s="25">
        <v>0</v>
      </c>
      <c r="BX17" s="25">
        <v>0</v>
      </c>
      <c r="BY17" s="25">
        <v>0</v>
      </c>
      <c r="BZ17" s="25">
        <v>1200000</v>
      </c>
      <c r="CA17" s="25">
        <v>0</v>
      </c>
      <c r="CB17" s="21">
        <v>1246852</v>
      </c>
      <c r="CC17" s="21">
        <v>0</v>
      </c>
    </row>
    <row r="18" spans="1:81" ht="36.75" customHeight="1">
      <c r="A18" s="23"/>
      <c r="B18" s="47" t="s">
        <v>68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8"/>
      <c r="AY18" s="24" t="s">
        <v>69</v>
      </c>
      <c r="AZ18" s="24" t="s">
        <v>111</v>
      </c>
      <c r="BA18" s="24" t="s">
        <v>66</v>
      </c>
      <c r="BB18" s="25">
        <v>12812439</v>
      </c>
      <c r="BC18" s="26"/>
      <c r="BD18" s="25">
        <v>12812439</v>
      </c>
      <c r="BE18" s="25">
        <v>0</v>
      </c>
      <c r="BF18" s="25">
        <v>0</v>
      </c>
      <c r="BG18" s="25">
        <v>0</v>
      </c>
      <c r="BH18" s="25">
        <v>0</v>
      </c>
      <c r="BI18" s="25">
        <v>0</v>
      </c>
      <c r="BJ18" s="25">
        <v>11547820</v>
      </c>
      <c r="BK18" s="25">
        <v>0</v>
      </c>
      <c r="BL18" s="25">
        <v>10898000</v>
      </c>
      <c r="BM18" s="25">
        <v>10898000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11547820</v>
      </c>
      <c r="BT18" s="25">
        <v>0</v>
      </c>
      <c r="BU18" s="25">
        <v>10898000</v>
      </c>
      <c r="BV18" s="25">
        <v>10898000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1">
        <v>11547820</v>
      </c>
      <c r="CC18" s="21">
        <v>0</v>
      </c>
    </row>
    <row r="19" spans="1:81" ht="38.25" customHeight="1">
      <c r="A19" s="23"/>
      <c r="B19" s="47" t="s">
        <v>70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8"/>
      <c r="AY19" s="24" t="s">
        <v>71</v>
      </c>
      <c r="AZ19" s="24" t="s">
        <v>111</v>
      </c>
      <c r="BA19" s="24" t="s">
        <v>66</v>
      </c>
      <c r="BB19" s="25">
        <v>51078</v>
      </c>
      <c r="BC19" s="26"/>
      <c r="BD19" s="25">
        <v>51078</v>
      </c>
      <c r="BE19" s="25">
        <v>0</v>
      </c>
      <c r="BF19" s="25">
        <v>0</v>
      </c>
      <c r="BG19" s="25">
        <v>0</v>
      </c>
      <c r="BH19" s="25">
        <v>0</v>
      </c>
      <c r="BI19" s="25">
        <v>0</v>
      </c>
      <c r="BJ19" s="25">
        <v>28400</v>
      </c>
      <c r="BK19" s="25">
        <v>0</v>
      </c>
      <c r="BL19" s="25">
        <v>44000</v>
      </c>
      <c r="BM19" s="25">
        <v>44000</v>
      </c>
      <c r="BN19" s="25">
        <v>0</v>
      </c>
      <c r="BO19" s="25">
        <v>0</v>
      </c>
      <c r="BP19" s="25">
        <v>0</v>
      </c>
      <c r="BQ19" s="25">
        <v>0</v>
      </c>
      <c r="BR19" s="25">
        <v>0</v>
      </c>
      <c r="BS19" s="25">
        <v>31400</v>
      </c>
      <c r="BT19" s="25">
        <v>0</v>
      </c>
      <c r="BU19" s="25">
        <v>44000</v>
      </c>
      <c r="BV19" s="25">
        <v>44000</v>
      </c>
      <c r="BW19" s="25">
        <v>0</v>
      </c>
      <c r="BX19" s="25">
        <v>0</v>
      </c>
      <c r="BY19" s="25">
        <v>0</v>
      </c>
      <c r="BZ19" s="25">
        <v>0</v>
      </c>
      <c r="CA19" s="25">
        <v>0</v>
      </c>
      <c r="CB19" s="21">
        <v>31400</v>
      </c>
      <c r="CC19" s="21">
        <v>0</v>
      </c>
    </row>
    <row r="20" spans="1:81" ht="36.75" customHeight="1">
      <c r="A20" s="23"/>
      <c r="B20" s="47" t="s">
        <v>72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8"/>
      <c r="AY20" s="24" t="s">
        <v>73</v>
      </c>
      <c r="AZ20" s="24" t="s">
        <v>108</v>
      </c>
      <c r="BA20" s="24" t="s">
        <v>65</v>
      </c>
      <c r="BB20" s="25">
        <v>323826.95</v>
      </c>
      <c r="BC20" s="26"/>
      <c r="BD20" s="25">
        <v>0</v>
      </c>
      <c r="BE20" s="25">
        <v>0</v>
      </c>
      <c r="BF20" s="25">
        <v>0</v>
      </c>
      <c r="BG20" s="25">
        <v>0</v>
      </c>
      <c r="BH20" s="25">
        <v>323826.95</v>
      </c>
      <c r="BI20" s="25">
        <v>0</v>
      </c>
      <c r="BJ20" s="25">
        <v>288023</v>
      </c>
      <c r="BK20" s="25">
        <v>0</v>
      </c>
      <c r="BL20" s="25">
        <v>277200</v>
      </c>
      <c r="BM20" s="25">
        <v>0</v>
      </c>
      <c r="BN20" s="25">
        <v>0</v>
      </c>
      <c r="BO20" s="25">
        <v>0</v>
      </c>
      <c r="BP20" s="25">
        <v>0</v>
      </c>
      <c r="BQ20" s="25">
        <v>277200</v>
      </c>
      <c r="BR20" s="25">
        <v>0</v>
      </c>
      <c r="BS20" s="25">
        <v>288023</v>
      </c>
      <c r="BT20" s="25">
        <v>0</v>
      </c>
      <c r="BU20" s="25">
        <v>277200</v>
      </c>
      <c r="BV20" s="25">
        <v>0</v>
      </c>
      <c r="BW20" s="25">
        <v>0</v>
      </c>
      <c r="BX20" s="25">
        <v>0</v>
      </c>
      <c r="BY20" s="25">
        <v>0</v>
      </c>
      <c r="BZ20" s="25">
        <v>277200</v>
      </c>
      <c r="CA20" s="25">
        <v>0</v>
      </c>
      <c r="CB20" s="21">
        <v>288023</v>
      </c>
      <c r="CC20" s="21">
        <v>0</v>
      </c>
    </row>
    <row r="21" spans="1:81" ht="38.25" customHeight="1">
      <c r="A21" s="23"/>
      <c r="B21" s="47" t="s">
        <v>72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8"/>
      <c r="AY21" s="24" t="s">
        <v>73</v>
      </c>
      <c r="AZ21" s="24" t="s">
        <v>111</v>
      </c>
      <c r="BA21" s="24" t="s">
        <v>66</v>
      </c>
      <c r="BB21" s="25">
        <v>3869355</v>
      </c>
      <c r="BC21" s="26"/>
      <c r="BD21" s="25">
        <v>3869355</v>
      </c>
      <c r="BE21" s="25">
        <v>0</v>
      </c>
      <c r="BF21" s="25">
        <v>0</v>
      </c>
      <c r="BG21" s="25">
        <v>0</v>
      </c>
      <c r="BH21" s="25">
        <v>0</v>
      </c>
      <c r="BI21" s="25">
        <v>0</v>
      </c>
      <c r="BJ21" s="25">
        <v>2667546</v>
      </c>
      <c r="BK21" s="25">
        <v>0</v>
      </c>
      <c r="BL21" s="25">
        <v>2517500</v>
      </c>
      <c r="BM21" s="25">
        <v>2517500</v>
      </c>
      <c r="BN21" s="25">
        <v>0</v>
      </c>
      <c r="BO21" s="25">
        <v>0</v>
      </c>
      <c r="BP21" s="25">
        <v>0</v>
      </c>
      <c r="BQ21" s="25">
        <v>0</v>
      </c>
      <c r="BR21" s="25">
        <v>0</v>
      </c>
      <c r="BS21" s="25">
        <v>2667546</v>
      </c>
      <c r="BT21" s="25">
        <v>0</v>
      </c>
      <c r="BU21" s="25">
        <v>2517500</v>
      </c>
      <c r="BV21" s="25">
        <v>2517500</v>
      </c>
      <c r="BW21" s="25">
        <v>0</v>
      </c>
      <c r="BX21" s="25">
        <v>0</v>
      </c>
      <c r="BY21" s="25">
        <v>0</v>
      </c>
      <c r="BZ21" s="25">
        <v>0</v>
      </c>
      <c r="CA21" s="25">
        <v>0</v>
      </c>
      <c r="CB21" s="21">
        <v>2667546</v>
      </c>
      <c r="CC21" s="21">
        <v>0</v>
      </c>
    </row>
    <row r="22" spans="1:81" ht="39" customHeight="1">
      <c r="A22" s="23"/>
      <c r="B22" s="47" t="s">
        <v>74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8"/>
      <c r="AY22" s="24" t="s">
        <v>75</v>
      </c>
      <c r="AZ22" s="24" t="s">
        <v>111</v>
      </c>
      <c r="BA22" s="24" t="s">
        <v>66</v>
      </c>
      <c r="BB22" s="25">
        <v>110200</v>
      </c>
      <c r="BC22" s="26"/>
      <c r="BD22" s="25">
        <v>110200</v>
      </c>
      <c r="BE22" s="25">
        <v>0</v>
      </c>
      <c r="BF22" s="25">
        <v>0</v>
      </c>
      <c r="BG22" s="25">
        <v>0</v>
      </c>
      <c r="BH22" s="25">
        <v>0</v>
      </c>
      <c r="BI22" s="25">
        <v>0</v>
      </c>
      <c r="BJ22" s="25">
        <v>103000</v>
      </c>
      <c r="BK22" s="25">
        <v>0</v>
      </c>
      <c r="BL22" s="25">
        <v>110200</v>
      </c>
      <c r="BM22" s="25">
        <v>110200</v>
      </c>
      <c r="BN22" s="25">
        <v>0</v>
      </c>
      <c r="BO22" s="25">
        <v>0</v>
      </c>
      <c r="BP22" s="25">
        <v>0</v>
      </c>
      <c r="BQ22" s="25">
        <v>0</v>
      </c>
      <c r="BR22" s="25">
        <v>0</v>
      </c>
      <c r="BS22" s="25">
        <v>105400</v>
      </c>
      <c r="BT22" s="25">
        <v>0</v>
      </c>
      <c r="BU22" s="25">
        <v>110200</v>
      </c>
      <c r="BV22" s="25">
        <v>110200</v>
      </c>
      <c r="BW22" s="25">
        <v>0</v>
      </c>
      <c r="BX22" s="25">
        <v>0</v>
      </c>
      <c r="BY22" s="25">
        <v>0</v>
      </c>
      <c r="BZ22" s="25">
        <v>0</v>
      </c>
      <c r="CA22" s="25">
        <v>0</v>
      </c>
      <c r="CB22" s="21">
        <v>105400</v>
      </c>
      <c r="CC22" s="21">
        <v>0</v>
      </c>
    </row>
    <row r="23" spans="1:81" ht="38.25" customHeight="1">
      <c r="A23" s="23"/>
      <c r="B23" s="47" t="s">
        <v>76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8"/>
      <c r="AY23" s="24" t="s">
        <v>77</v>
      </c>
      <c r="AZ23" s="24" t="s">
        <v>111</v>
      </c>
      <c r="BA23" s="24" t="s">
        <v>66</v>
      </c>
      <c r="BB23" s="25">
        <v>55000</v>
      </c>
      <c r="BC23" s="26"/>
      <c r="BD23" s="25">
        <v>55000</v>
      </c>
      <c r="BE23" s="25">
        <v>0</v>
      </c>
      <c r="BF23" s="25">
        <v>0</v>
      </c>
      <c r="BG23" s="25">
        <v>0</v>
      </c>
      <c r="BH23" s="25">
        <v>0</v>
      </c>
      <c r="BI23" s="25">
        <v>0</v>
      </c>
      <c r="BJ23" s="25">
        <v>124000</v>
      </c>
      <c r="BK23" s="25">
        <v>0</v>
      </c>
      <c r="BL23" s="25">
        <v>132000</v>
      </c>
      <c r="BM23" s="25">
        <v>132000</v>
      </c>
      <c r="BN23" s="25">
        <v>0</v>
      </c>
      <c r="BO23" s="25">
        <v>0</v>
      </c>
      <c r="BP23" s="25">
        <v>0</v>
      </c>
      <c r="BQ23" s="25">
        <v>0</v>
      </c>
      <c r="BR23" s="25">
        <v>0</v>
      </c>
      <c r="BS23" s="25">
        <v>124000</v>
      </c>
      <c r="BT23" s="25">
        <v>0</v>
      </c>
      <c r="BU23" s="25">
        <v>132000</v>
      </c>
      <c r="BV23" s="25">
        <v>132000</v>
      </c>
      <c r="BW23" s="25">
        <v>0</v>
      </c>
      <c r="BX23" s="25">
        <v>0</v>
      </c>
      <c r="BY23" s="25">
        <v>0</v>
      </c>
      <c r="BZ23" s="25">
        <v>0</v>
      </c>
      <c r="CA23" s="25">
        <v>0</v>
      </c>
      <c r="CB23" s="21">
        <v>124000</v>
      </c>
      <c r="CC23" s="21">
        <v>0</v>
      </c>
    </row>
    <row r="24" spans="1:81" ht="37.5" customHeight="1">
      <c r="A24" s="23"/>
      <c r="B24" s="47" t="s">
        <v>78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8"/>
      <c r="AY24" s="24" t="s">
        <v>79</v>
      </c>
      <c r="AZ24" s="24" t="s">
        <v>111</v>
      </c>
      <c r="BA24" s="24" t="s">
        <v>66</v>
      </c>
      <c r="BB24" s="25">
        <v>5666264</v>
      </c>
      <c r="BC24" s="26"/>
      <c r="BD24" s="25">
        <v>5666264</v>
      </c>
      <c r="BE24" s="25"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7394000</v>
      </c>
      <c r="BK24" s="25">
        <v>0</v>
      </c>
      <c r="BL24" s="25">
        <v>7101600</v>
      </c>
      <c r="BM24" s="25">
        <v>7101600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8002000</v>
      </c>
      <c r="BT24" s="25">
        <v>0</v>
      </c>
      <c r="BU24" s="25">
        <v>7444900</v>
      </c>
      <c r="BV24" s="25">
        <v>7444900</v>
      </c>
      <c r="BW24" s="25">
        <v>0</v>
      </c>
      <c r="BX24" s="25">
        <v>0</v>
      </c>
      <c r="BY24" s="25">
        <v>0</v>
      </c>
      <c r="BZ24" s="25">
        <v>0</v>
      </c>
      <c r="CA24" s="25">
        <v>0</v>
      </c>
      <c r="CB24" s="21">
        <v>8601600</v>
      </c>
      <c r="CC24" s="21">
        <v>0</v>
      </c>
    </row>
    <row r="25" spans="1:81" ht="38.25" customHeight="1">
      <c r="A25" s="23"/>
      <c r="B25" s="47" t="s">
        <v>80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8"/>
      <c r="AY25" s="24" t="s">
        <v>81</v>
      </c>
      <c r="AZ25" s="24" t="s">
        <v>108</v>
      </c>
      <c r="BA25" s="24" t="s">
        <v>65</v>
      </c>
      <c r="BB25" s="25">
        <v>4000</v>
      </c>
      <c r="BC25" s="26"/>
      <c r="BD25" s="25">
        <v>0</v>
      </c>
      <c r="BE25" s="25">
        <v>0</v>
      </c>
      <c r="BF25" s="25">
        <v>0</v>
      </c>
      <c r="BG25" s="25">
        <v>0</v>
      </c>
      <c r="BH25" s="25">
        <v>4000</v>
      </c>
      <c r="BI25" s="25">
        <v>0</v>
      </c>
      <c r="BJ25" s="25">
        <v>25000</v>
      </c>
      <c r="BK25" s="25">
        <v>0</v>
      </c>
      <c r="BL25" s="25">
        <v>30000</v>
      </c>
      <c r="BM25" s="25">
        <v>0</v>
      </c>
      <c r="BN25" s="25">
        <v>0</v>
      </c>
      <c r="BO25" s="25">
        <v>0</v>
      </c>
      <c r="BP25" s="25">
        <v>0</v>
      </c>
      <c r="BQ25" s="25">
        <v>30000</v>
      </c>
      <c r="BR25" s="25">
        <v>0</v>
      </c>
      <c r="BS25" s="25">
        <v>25000</v>
      </c>
      <c r="BT25" s="25">
        <v>0</v>
      </c>
      <c r="BU25" s="25">
        <v>30000</v>
      </c>
      <c r="BV25" s="25">
        <v>0</v>
      </c>
      <c r="BW25" s="25">
        <v>0</v>
      </c>
      <c r="BX25" s="25">
        <v>0</v>
      </c>
      <c r="BY25" s="25">
        <v>0</v>
      </c>
      <c r="BZ25" s="25">
        <v>30000</v>
      </c>
      <c r="CA25" s="25">
        <v>0</v>
      </c>
      <c r="CB25" s="21">
        <v>25000</v>
      </c>
      <c r="CC25" s="21">
        <v>0</v>
      </c>
    </row>
    <row r="26" spans="1:81" ht="37.5" customHeight="1">
      <c r="A26" s="23"/>
      <c r="B26" s="47" t="s">
        <v>80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8"/>
      <c r="AY26" s="24" t="s">
        <v>81</v>
      </c>
      <c r="AZ26" s="24" t="s">
        <v>111</v>
      </c>
      <c r="BA26" s="24" t="s">
        <v>66</v>
      </c>
      <c r="BB26" s="25">
        <v>1582500</v>
      </c>
      <c r="BC26" s="26"/>
      <c r="BD26" s="25">
        <v>1582500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1177440</v>
      </c>
      <c r="BK26" s="25">
        <v>0</v>
      </c>
      <c r="BL26" s="25">
        <v>1532500</v>
      </c>
      <c r="BM26" s="25">
        <v>1532500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1190440</v>
      </c>
      <c r="BT26" s="25">
        <v>0</v>
      </c>
      <c r="BU26" s="25">
        <v>1532500</v>
      </c>
      <c r="BV26" s="25">
        <v>1532500</v>
      </c>
      <c r="BW26" s="25">
        <v>0</v>
      </c>
      <c r="BX26" s="25">
        <v>0</v>
      </c>
      <c r="BY26" s="25">
        <v>0</v>
      </c>
      <c r="BZ26" s="25">
        <v>0</v>
      </c>
      <c r="CA26" s="25">
        <v>0</v>
      </c>
      <c r="CB26" s="21">
        <v>1247240</v>
      </c>
      <c r="CC26" s="21">
        <v>0</v>
      </c>
    </row>
    <row r="27" spans="1:81" ht="37.5" customHeight="1">
      <c r="A27" s="23"/>
      <c r="B27" s="47" t="s">
        <v>82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8"/>
      <c r="AY27" s="24" t="s">
        <v>83</v>
      </c>
      <c r="AZ27" s="24" t="s">
        <v>108</v>
      </c>
      <c r="BA27" s="24" t="s">
        <v>65</v>
      </c>
      <c r="BB27" s="25">
        <v>68000</v>
      </c>
      <c r="BC27" s="26"/>
      <c r="BD27" s="25">
        <v>0</v>
      </c>
      <c r="BE27" s="25">
        <v>0</v>
      </c>
      <c r="BF27" s="25">
        <v>0</v>
      </c>
      <c r="BG27" s="25">
        <v>0</v>
      </c>
      <c r="BH27" s="25">
        <v>68000</v>
      </c>
      <c r="BI27" s="25">
        <v>0</v>
      </c>
      <c r="BJ27" s="25">
        <v>20000</v>
      </c>
      <c r="BK27" s="25">
        <v>0</v>
      </c>
      <c r="BL27" s="25">
        <v>20000</v>
      </c>
      <c r="BM27" s="25">
        <v>0</v>
      </c>
      <c r="BN27" s="25">
        <v>0</v>
      </c>
      <c r="BO27" s="25">
        <v>0</v>
      </c>
      <c r="BP27" s="25">
        <v>0</v>
      </c>
      <c r="BQ27" s="25">
        <v>20000</v>
      </c>
      <c r="BR27" s="25">
        <v>0</v>
      </c>
      <c r="BS27" s="25">
        <v>20000</v>
      </c>
      <c r="BT27" s="25">
        <v>0</v>
      </c>
      <c r="BU27" s="25">
        <v>20000</v>
      </c>
      <c r="BV27" s="25">
        <v>0</v>
      </c>
      <c r="BW27" s="25">
        <v>0</v>
      </c>
      <c r="BX27" s="25">
        <v>0</v>
      </c>
      <c r="BY27" s="25">
        <v>0</v>
      </c>
      <c r="BZ27" s="25">
        <v>20000</v>
      </c>
      <c r="CA27" s="25">
        <v>0</v>
      </c>
      <c r="CB27" s="21">
        <v>20000</v>
      </c>
      <c r="CC27" s="21">
        <v>0</v>
      </c>
    </row>
    <row r="28" spans="1:81" ht="37.5" customHeight="1">
      <c r="A28" s="23"/>
      <c r="B28" s="47" t="s">
        <v>82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8"/>
      <c r="AY28" s="24" t="s">
        <v>83</v>
      </c>
      <c r="AZ28" s="24" t="s">
        <v>111</v>
      </c>
      <c r="BA28" s="24" t="s">
        <v>66</v>
      </c>
      <c r="BB28" s="25">
        <v>1022500</v>
      </c>
      <c r="BC28" s="26"/>
      <c r="BD28" s="25">
        <v>1022500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419800</v>
      </c>
      <c r="BK28" s="25">
        <v>0</v>
      </c>
      <c r="BL28" s="25">
        <v>1224500</v>
      </c>
      <c r="BM28" s="25">
        <v>1224500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447000</v>
      </c>
      <c r="BT28" s="25">
        <v>0</v>
      </c>
      <c r="BU28" s="25">
        <v>1224500</v>
      </c>
      <c r="BV28" s="25">
        <v>1224500</v>
      </c>
      <c r="BW28" s="25">
        <v>0</v>
      </c>
      <c r="BX28" s="25">
        <v>0</v>
      </c>
      <c r="BY28" s="25">
        <v>0</v>
      </c>
      <c r="BZ28" s="25">
        <v>0</v>
      </c>
      <c r="CA28" s="25">
        <v>0</v>
      </c>
      <c r="CB28" s="21">
        <v>471600</v>
      </c>
      <c r="CC28" s="21">
        <v>0</v>
      </c>
    </row>
    <row r="29" spans="1:81" ht="39.75" customHeight="1">
      <c r="A29" s="23"/>
      <c r="B29" s="47" t="s">
        <v>84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8"/>
      <c r="AY29" s="24" t="s">
        <v>85</v>
      </c>
      <c r="AZ29" s="24" t="s">
        <v>108</v>
      </c>
      <c r="BA29" s="24" t="s">
        <v>65</v>
      </c>
      <c r="BB29" s="25">
        <v>20000</v>
      </c>
      <c r="BC29" s="26"/>
      <c r="BD29" s="25">
        <v>0</v>
      </c>
      <c r="BE29" s="25">
        <v>0</v>
      </c>
      <c r="BF29" s="25">
        <v>0</v>
      </c>
      <c r="BG29" s="25">
        <v>0</v>
      </c>
      <c r="BH29" s="25">
        <v>20000</v>
      </c>
      <c r="BI29" s="25">
        <v>0</v>
      </c>
      <c r="BJ29" s="25">
        <v>20000</v>
      </c>
      <c r="BK29" s="25">
        <v>0</v>
      </c>
      <c r="BL29" s="25">
        <v>20000</v>
      </c>
      <c r="BM29" s="25">
        <v>0</v>
      </c>
      <c r="BN29" s="25">
        <v>0</v>
      </c>
      <c r="BO29" s="25">
        <v>0</v>
      </c>
      <c r="BP29" s="25">
        <v>0</v>
      </c>
      <c r="BQ29" s="25">
        <v>20000</v>
      </c>
      <c r="BR29" s="25">
        <v>0</v>
      </c>
      <c r="BS29" s="25">
        <v>20000</v>
      </c>
      <c r="BT29" s="25">
        <v>0</v>
      </c>
      <c r="BU29" s="25">
        <v>20000</v>
      </c>
      <c r="BV29" s="25">
        <v>0</v>
      </c>
      <c r="BW29" s="25">
        <v>0</v>
      </c>
      <c r="BX29" s="25">
        <v>0</v>
      </c>
      <c r="BY29" s="25">
        <v>0</v>
      </c>
      <c r="BZ29" s="25">
        <v>20000</v>
      </c>
      <c r="CA29" s="25">
        <v>0</v>
      </c>
      <c r="CB29" s="21">
        <v>20000</v>
      </c>
      <c r="CC29" s="21">
        <v>0</v>
      </c>
    </row>
    <row r="30" spans="1:81" ht="37.5" customHeight="1">
      <c r="A30" s="23"/>
      <c r="B30" s="47" t="s">
        <v>84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8"/>
      <c r="AY30" s="24" t="s">
        <v>85</v>
      </c>
      <c r="AZ30" s="24" t="s">
        <v>111</v>
      </c>
      <c r="BA30" s="24" t="s">
        <v>66</v>
      </c>
      <c r="BB30" s="25">
        <v>2129000</v>
      </c>
      <c r="BC30" s="26"/>
      <c r="BD30" s="25">
        <v>2129000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2051000</v>
      </c>
      <c r="BK30" s="25">
        <v>0</v>
      </c>
      <c r="BL30" s="25">
        <v>2185000</v>
      </c>
      <c r="BM30" s="25">
        <v>2185000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2033000</v>
      </c>
      <c r="BT30" s="25">
        <v>0</v>
      </c>
      <c r="BU30" s="25">
        <v>2174000</v>
      </c>
      <c r="BV30" s="25">
        <v>2174000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1">
        <v>2082000</v>
      </c>
      <c r="CC30" s="21">
        <v>0</v>
      </c>
    </row>
    <row r="31" spans="1:81" ht="37.5" customHeight="1">
      <c r="A31" s="23"/>
      <c r="B31" s="47" t="s">
        <v>84</v>
      </c>
      <c r="C31" s="47"/>
      <c r="D31" s="47"/>
      <c r="E31" s="47"/>
      <c r="F31" s="47"/>
      <c r="G31" s="4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8"/>
      <c r="AY31" s="24" t="s">
        <v>81</v>
      </c>
      <c r="AZ31" s="24" t="s">
        <v>117</v>
      </c>
      <c r="BA31" s="24" t="s">
        <v>118</v>
      </c>
      <c r="BB31" s="25">
        <v>368022</v>
      </c>
      <c r="BC31" s="26"/>
      <c r="BD31" s="25">
        <v>0</v>
      </c>
      <c r="BE31" s="25">
        <v>368022</v>
      </c>
      <c r="BF31" s="25">
        <v>0</v>
      </c>
      <c r="BG31" s="25">
        <v>0</v>
      </c>
      <c r="BH31" s="25">
        <v>0</v>
      </c>
      <c r="BI31" s="25">
        <v>0</v>
      </c>
      <c r="BJ31" s="25"/>
      <c r="BK31" s="25"/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/>
      <c r="BT31" s="25"/>
      <c r="BU31" s="25">
        <v>0</v>
      </c>
      <c r="BV31" s="25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1"/>
      <c r="CC31" s="21"/>
    </row>
    <row r="32" spans="1:81" ht="42.75" customHeight="1">
      <c r="A32" s="23"/>
      <c r="B32" s="47" t="s">
        <v>115</v>
      </c>
      <c r="C32" s="47"/>
      <c r="D32" s="47"/>
      <c r="E32" s="47"/>
      <c r="F32" s="47"/>
      <c r="G32" s="47"/>
      <c r="H32" s="52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8"/>
      <c r="AY32" s="24" t="s">
        <v>116</v>
      </c>
      <c r="AZ32" s="24" t="s">
        <v>111</v>
      </c>
      <c r="BA32" s="24" t="s">
        <v>66</v>
      </c>
      <c r="BB32" s="25">
        <v>224740</v>
      </c>
      <c r="BC32" s="26"/>
      <c r="BD32" s="25">
        <v>224740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/>
      <c r="BK32" s="25"/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5"/>
      <c r="BT32" s="25"/>
      <c r="BU32" s="25">
        <v>56700</v>
      </c>
      <c r="BV32" s="25">
        <v>56700</v>
      </c>
      <c r="BW32" s="25">
        <v>0</v>
      </c>
      <c r="BX32" s="25">
        <v>0</v>
      </c>
      <c r="BY32" s="25">
        <v>0</v>
      </c>
      <c r="BZ32" s="25">
        <v>0</v>
      </c>
      <c r="CA32" s="25">
        <v>0</v>
      </c>
      <c r="CB32" s="21"/>
      <c r="CC32" s="21"/>
    </row>
    <row r="33" spans="1:81" ht="40.5" customHeight="1">
      <c r="A33" s="23"/>
      <c r="B33" s="47" t="s">
        <v>115</v>
      </c>
      <c r="C33" s="47"/>
      <c r="D33" s="47"/>
      <c r="E33" s="47"/>
      <c r="F33" s="47"/>
      <c r="G33" s="47"/>
      <c r="H33" s="52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8"/>
      <c r="AY33" s="24" t="s">
        <v>116</v>
      </c>
      <c r="AZ33" s="24" t="s">
        <v>108</v>
      </c>
      <c r="BA33" s="24" t="s">
        <v>127</v>
      </c>
      <c r="BB33" s="25">
        <v>20800</v>
      </c>
      <c r="BC33" s="26"/>
      <c r="BD33" s="25">
        <v>0</v>
      </c>
      <c r="BE33" s="25">
        <v>0</v>
      </c>
      <c r="BF33" s="25">
        <v>0</v>
      </c>
      <c r="BG33" s="25">
        <v>0</v>
      </c>
      <c r="BH33" s="25">
        <v>20800</v>
      </c>
      <c r="BI33" s="25">
        <v>0</v>
      </c>
      <c r="BJ33" s="25"/>
      <c r="BK33" s="25"/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/>
      <c r="BT33" s="25"/>
      <c r="BU33" s="25">
        <v>0</v>
      </c>
      <c r="BV33" s="25">
        <v>0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1"/>
      <c r="CC33" s="21"/>
    </row>
    <row r="34" spans="1:81" ht="39.75" customHeight="1">
      <c r="A34" s="23"/>
      <c r="B34" s="47" t="s">
        <v>86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8"/>
      <c r="AY34" s="24" t="s">
        <v>87</v>
      </c>
      <c r="AZ34" s="24" t="s">
        <v>108</v>
      </c>
      <c r="BA34" s="24" t="s">
        <v>65</v>
      </c>
      <c r="BB34" s="25">
        <v>627112</v>
      </c>
      <c r="BC34" s="26"/>
      <c r="BD34" s="25">
        <v>0</v>
      </c>
      <c r="BE34" s="25">
        <v>0</v>
      </c>
      <c r="BF34" s="25">
        <v>0</v>
      </c>
      <c r="BG34" s="25">
        <v>0</v>
      </c>
      <c r="BH34" s="25">
        <v>627112</v>
      </c>
      <c r="BI34" s="25">
        <v>0</v>
      </c>
      <c r="BJ34" s="25">
        <v>589125</v>
      </c>
      <c r="BK34" s="25">
        <v>0</v>
      </c>
      <c r="BL34" s="25">
        <v>552800</v>
      </c>
      <c r="BM34" s="25">
        <v>0</v>
      </c>
      <c r="BN34" s="25">
        <v>0</v>
      </c>
      <c r="BO34" s="25">
        <v>0</v>
      </c>
      <c r="BP34" s="25">
        <v>0</v>
      </c>
      <c r="BQ34" s="25">
        <v>552800</v>
      </c>
      <c r="BR34" s="25">
        <v>0</v>
      </c>
      <c r="BS34" s="25">
        <v>618125</v>
      </c>
      <c r="BT34" s="25">
        <v>0</v>
      </c>
      <c r="BU34" s="25">
        <v>552800</v>
      </c>
      <c r="BV34" s="25">
        <v>0</v>
      </c>
      <c r="BW34" s="25">
        <v>0</v>
      </c>
      <c r="BX34" s="25">
        <v>0</v>
      </c>
      <c r="BY34" s="25">
        <v>0</v>
      </c>
      <c r="BZ34" s="25">
        <v>552800</v>
      </c>
      <c r="CA34" s="25">
        <v>0</v>
      </c>
      <c r="CB34" s="21">
        <v>589125</v>
      </c>
      <c r="CC34" s="21">
        <v>0</v>
      </c>
    </row>
    <row r="35" spans="1:81" ht="42.75" customHeight="1">
      <c r="A35" s="23"/>
      <c r="B35" s="47" t="s">
        <v>86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8"/>
      <c r="AY35" s="24" t="s">
        <v>87</v>
      </c>
      <c r="AZ35" s="24" t="s">
        <v>111</v>
      </c>
      <c r="BA35" s="24" t="s">
        <v>66</v>
      </c>
      <c r="BB35" s="25">
        <v>1816924</v>
      </c>
      <c r="BC35" s="26"/>
      <c r="BD35" s="25">
        <v>1816924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1468594</v>
      </c>
      <c r="BK35" s="25">
        <v>0</v>
      </c>
      <c r="BL35" s="25">
        <v>2635700</v>
      </c>
      <c r="BM35" s="25">
        <v>2635700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1520394</v>
      </c>
      <c r="BT35" s="25">
        <v>0</v>
      </c>
      <c r="BU35" s="25">
        <v>2635700</v>
      </c>
      <c r="BV35" s="25">
        <v>2635700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1">
        <v>1473394</v>
      </c>
      <c r="CC35" s="21">
        <v>0</v>
      </c>
    </row>
    <row r="36" spans="1:81" ht="42.75" customHeight="1">
      <c r="A36" s="23"/>
      <c r="B36" s="47" t="s">
        <v>131</v>
      </c>
      <c r="C36" s="47"/>
      <c r="D36" s="47"/>
      <c r="E36" s="47"/>
      <c r="F36" s="47"/>
      <c r="G36" s="4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8"/>
      <c r="AY36" s="24" t="s">
        <v>116</v>
      </c>
      <c r="AZ36" s="24" t="s">
        <v>117</v>
      </c>
      <c r="BA36" s="24" t="s">
        <v>119</v>
      </c>
      <c r="BB36" s="25">
        <v>77920</v>
      </c>
      <c r="BC36" s="26"/>
      <c r="BD36" s="25">
        <v>0</v>
      </c>
      <c r="BE36" s="25">
        <v>77920</v>
      </c>
      <c r="BF36" s="25">
        <v>0</v>
      </c>
      <c r="BG36" s="25">
        <v>0</v>
      </c>
      <c r="BH36" s="25">
        <v>0</v>
      </c>
      <c r="BI36" s="25">
        <v>0</v>
      </c>
      <c r="BJ36" s="25"/>
      <c r="BK36" s="25"/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/>
      <c r="BT36" s="25"/>
      <c r="BU36" s="25">
        <v>0</v>
      </c>
      <c r="BV36" s="25">
        <v>0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1"/>
      <c r="CC36" s="21"/>
    </row>
    <row r="37" spans="1:81" ht="33.4" customHeight="1">
      <c r="A37" s="49"/>
      <c r="B37" s="50" t="s">
        <v>88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1"/>
      <c r="AY37" s="24"/>
      <c r="AZ37" s="24"/>
      <c r="BA37" s="24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2"/>
      <c r="CC37" s="22"/>
    </row>
    <row r="38" spans="1:81" ht="33.4" customHeight="1">
      <c r="A38" s="49"/>
      <c r="B38" s="50" t="s">
        <v>89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1"/>
      <c r="AY38" s="24"/>
      <c r="AZ38" s="24"/>
      <c r="BA38" s="24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2"/>
      <c r="CC38" s="22"/>
    </row>
  </sheetData>
  <mergeCells count="67">
    <mergeCell ref="CC5:CC6"/>
    <mergeCell ref="BS5:BS6"/>
    <mergeCell ref="BT5:BT6"/>
    <mergeCell ref="BU4:BU6"/>
    <mergeCell ref="BV4:CC4"/>
    <mergeCell ref="BX5:BX6"/>
    <mergeCell ref="BZ5:CA5"/>
    <mergeCell ref="BY5:BY6"/>
    <mergeCell ref="BV5:BV6"/>
    <mergeCell ref="CB5:CB6"/>
    <mergeCell ref="BW5:BW6"/>
    <mergeCell ref="BL4:BL6"/>
    <mergeCell ref="BM4:BT4"/>
    <mergeCell ref="BQ5:BR5"/>
    <mergeCell ref="BP5:BP6"/>
    <mergeCell ref="BO5:BO6"/>
    <mergeCell ref="BN5:BN6"/>
    <mergeCell ref="A2:BE2"/>
    <mergeCell ref="B10:G10"/>
    <mergeCell ref="B8:AX8"/>
    <mergeCell ref="AZ4:AZ6"/>
    <mergeCell ref="BD5:BD6"/>
    <mergeCell ref="B9:AX9"/>
    <mergeCell ref="AY4:AY6"/>
    <mergeCell ref="BD4:BK4"/>
    <mergeCell ref="BE5:BE6"/>
    <mergeCell ref="BJ5:BJ6"/>
    <mergeCell ref="B14:AX14"/>
    <mergeCell ref="BF5:BF6"/>
    <mergeCell ref="BH5:BI5"/>
    <mergeCell ref="BG5:BG6"/>
    <mergeCell ref="BM5:BM6"/>
    <mergeCell ref="BK5:BK6"/>
    <mergeCell ref="B13:AX13"/>
    <mergeCell ref="BA4:BA6"/>
    <mergeCell ref="BC4:BC6"/>
    <mergeCell ref="B12:H12"/>
    <mergeCell ref="B11:AX11"/>
    <mergeCell ref="BB4:BB6"/>
    <mergeCell ref="A7:AX7"/>
    <mergeCell ref="A4:AX6"/>
    <mergeCell ref="B15:AX15"/>
    <mergeCell ref="B28:AX28"/>
    <mergeCell ref="B16:AX16"/>
    <mergeCell ref="B22:AX22"/>
    <mergeCell ref="B18:AX18"/>
    <mergeCell ref="B17:AX17"/>
    <mergeCell ref="B19:AX19"/>
    <mergeCell ref="B20:AX20"/>
    <mergeCell ref="B21:AX21"/>
    <mergeCell ref="B26:AX26"/>
    <mergeCell ref="B23:AX23"/>
    <mergeCell ref="B24:AX24"/>
    <mergeCell ref="B27:AX27"/>
    <mergeCell ref="B33:H33"/>
    <mergeCell ref="B25:AX25"/>
    <mergeCell ref="B32:H32"/>
    <mergeCell ref="B29:AX29"/>
    <mergeCell ref="B31:G31"/>
    <mergeCell ref="B30:AX30"/>
    <mergeCell ref="B36:G36"/>
    <mergeCell ref="A38"/>
    <mergeCell ref="B38:AX38"/>
    <mergeCell ref="B37:AX37"/>
    <mergeCell ref="A37"/>
    <mergeCell ref="B35:AX35"/>
    <mergeCell ref="B34:AX34"/>
  </mergeCells>
  <phoneticPr fontId="3" type="noConversion"/>
  <pageMargins left="0" right="0" top="0.15748031496062992" bottom="0.15748031496062992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H29"/>
  <sheetViews>
    <sheetView workbookViewId="0">
      <selection activeCell="BG15" sqref="BG15"/>
    </sheetView>
  </sheetViews>
  <sheetFormatPr defaultRowHeight="15.6" customHeight="1"/>
  <cols>
    <col min="1" max="13" width="1.42578125" style="5" customWidth="1"/>
    <col min="14" max="50" width="1.42578125" style="5" hidden="1" customWidth="1"/>
    <col min="51" max="51" width="8.140625" style="5" customWidth="1"/>
    <col min="52" max="52" width="11" style="5" customWidth="1"/>
    <col min="53" max="53" width="11.42578125" style="5" customWidth="1"/>
    <col min="54" max="54" width="11.28515625" style="5" customWidth="1"/>
    <col min="55" max="55" width="9.7109375" style="5" customWidth="1"/>
    <col min="56" max="56" width="8.85546875" style="5" customWidth="1"/>
    <col min="57" max="57" width="7.85546875" style="5" customWidth="1"/>
    <col min="58" max="58" width="11.140625" style="5" customWidth="1"/>
    <col min="59" max="59" width="10.85546875" style="5" customWidth="1"/>
    <col min="60" max="60" width="12.5703125" style="5" customWidth="1"/>
    <col min="61" max="16384" width="9.140625" style="5"/>
  </cols>
  <sheetData>
    <row r="1" spans="1:60" ht="11.25"/>
    <row r="2" spans="1:60" ht="11.25">
      <c r="A2" s="79" t="s">
        <v>112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</row>
    <row r="3" spans="1:60" ht="11.25"/>
    <row r="4" spans="1:60" ht="11.25">
      <c r="A4" s="72" t="s">
        <v>37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4"/>
      <c r="AY4" s="80" t="s">
        <v>90</v>
      </c>
      <c r="AZ4" s="80" t="s">
        <v>91</v>
      </c>
      <c r="BA4" s="80"/>
      <c r="BB4" s="80"/>
      <c r="BC4" s="80"/>
      <c r="BD4" s="80"/>
      <c r="BE4" s="80"/>
      <c r="BF4" s="80"/>
      <c r="BG4" s="80"/>
      <c r="BH4" s="80"/>
    </row>
    <row r="5" spans="1:60" ht="11.25">
      <c r="A5" s="72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4"/>
      <c r="AY5" s="80"/>
      <c r="AZ5" s="80" t="s">
        <v>92</v>
      </c>
      <c r="BA5" s="80"/>
      <c r="BB5" s="80"/>
      <c r="BC5" s="80" t="s">
        <v>49</v>
      </c>
      <c r="BD5" s="80"/>
      <c r="BE5" s="80"/>
      <c r="BF5" s="80"/>
      <c r="BG5" s="80"/>
      <c r="BH5" s="80"/>
    </row>
    <row r="6" spans="1:60" ht="66.95" customHeight="1">
      <c r="A6" s="72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4"/>
      <c r="AY6" s="80"/>
      <c r="AZ6" s="80"/>
      <c r="BA6" s="80"/>
      <c r="BB6" s="80"/>
      <c r="BC6" s="80" t="s">
        <v>93</v>
      </c>
      <c r="BD6" s="80"/>
      <c r="BE6" s="80"/>
      <c r="BF6" s="80" t="s">
        <v>94</v>
      </c>
      <c r="BG6" s="80"/>
      <c r="BH6" s="80"/>
    </row>
    <row r="7" spans="1:60" ht="58.5" customHeight="1">
      <c r="A7" s="72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4"/>
      <c r="AY7" s="80"/>
      <c r="AZ7" s="6" t="s">
        <v>123</v>
      </c>
      <c r="BA7" s="6" t="s">
        <v>124</v>
      </c>
      <c r="BB7" s="6" t="s">
        <v>125</v>
      </c>
      <c r="BC7" s="6" t="s">
        <v>123</v>
      </c>
      <c r="BD7" s="6" t="s">
        <v>124</v>
      </c>
      <c r="BE7" s="6" t="s">
        <v>125</v>
      </c>
      <c r="BF7" s="6" t="s">
        <v>123</v>
      </c>
      <c r="BG7" s="6" t="s">
        <v>124</v>
      </c>
      <c r="BH7" s="6" t="s">
        <v>125</v>
      </c>
    </row>
    <row r="8" spans="1:60" ht="16.7" customHeight="1">
      <c r="A8" s="72">
        <v>1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4"/>
      <c r="AY8" s="6">
        <v>2</v>
      </c>
      <c r="AZ8" s="6">
        <v>3</v>
      </c>
      <c r="BA8" s="6">
        <v>4</v>
      </c>
      <c r="BB8" s="6">
        <v>5</v>
      </c>
      <c r="BC8" s="6">
        <v>6</v>
      </c>
      <c r="BD8" s="6">
        <v>7</v>
      </c>
      <c r="BE8" s="6">
        <v>8</v>
      </c>
      <c r="BF8" s="6">
        <v>9</v>
      </c>
      <c r="BG8" s="6">
        <v>10</v>
      </c>
      <c r="BH8" s="6">
        <v>11</v>
      </c>
    </row>
    <row r="9" spans="1:60" ht="45.75" customHeight="1">
      <c r="A9" s="8"/>
      <c r="B9" s="81" t="s">
        <v>95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2"/>
      <c r="AY9" s="9" t="s">
        <v>31</v>
      </c>
      <c r="AZ9" s="10">
        <f>SUM(AZ11:AZ12)</f>
        <v>13792782</v>
      </c>
      <c r="BA9" s="10">
        <v>15544300</v>
      </c>
      <c r="BB9" s="10">
        <v>15933300</v>
      </c>
      <c r="BC9" s="10">
        <v>0</v>
      </c>
      <c r="BD9" s="10">
        <v>0</v>
      </c>
      <c r="BE9" s="10">
        <v>0</v>
      </c>
      <c r="BF9" s="10">
        <f>SUM(BF11:BF12)</f>
        <v>13792782</v>
      </c>
      <c r="BG9" s="10">
        <v>15544300</v>
      </c>
      <c r="BH9" s="10">
        <v>15933300</v>
      </c>
    </row>
    <row r="10" spans="1:60" ht="11.25">
      <c r="A10" s="8"/>
      <c r="B10" s="76" t="s">
        <v>49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7"/>
      <c r="AY10" s="6"/>
      <c r="AZ10" s="7"/>
      <c r="BA10" s="7"/>
      <c r="BB10" s="7"/>
      <c r="BC10" s="7"/>
      <c r="BD10" s="7"/>
      <c r="BE10" s="7"/>
      <c r="BF10" s="7"/>
      <c r="BG10" s="7"/>
      <c r="BH10" s="7"/>
    </row>
    <row r="11" spans="1:60" ht="45" customHeight="1">
      <c r="A11" s="8"/>
      <c r="B11" s="83" t="s">
        <v>96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4"/>
      <c r="AY11" s="6" t="s">
        <v>97</v>
      </c>
      <c r="AZ11" s="11">
        <v>5184819.55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5184819.55</v>
      </c>
      <c r="BG11" s="11">
        <v>0</v>
      </c>
      <c r="BH11" s="11">
        <v>0</v>
      </c>
    </row>
    <row r="12" spans="1:60" ht="33.75" customHeight="1">
      <c r="A12" s="8"/>
      <c r="B12" s="83" t="s">
        <v>98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4"/>
      <c r="AY12" s="6" t="s">
        <v>31</v>
      </c>
      <c r="AZ12" s="11">
        <v>8607962.4499999993</v>
      </c>
      <c r="BA12" s="11">
        <v>15544300</v>
      </c>
      <c r="BB12" s="11">
        <v>15933300</v>
      </c>
      <c r="BC12" s="11">
        <v>0</v>
      </c>
      <c r="BD12" s="11">
        <v>0</v>
      </c>
      <c r="BE12" s="11">
        <v>0</v>
      </c>
      <c r="BF12" s="11">
        <v>8607962.4499999993</v>
      </c>
      <c r="BG12" s="11">
        <v>15544300</v>
      </c>
      <c r="BH12" s="11">
        <v>15933300</v>
      </c>
    </row>
    <row r="13" spans="1:60" ht="11.25"/>
    <row r="14" spans="1:60" ht="11.25"/>
    <row r="15" spans="1:60" ht="33.4" customHeight="1">
      <c r="A15" s="78" t="s">
        <v>104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</row>
    <row r="16" spans="1:60" ht="11.25"/>
    <row r="17" spans="1:51" ht="16.7" customHeight="1">
      <c r="A17" s="72" t="s">
        <v>37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4"/>
      <c r="AY17" s="12" t="s">
        <v>99</v>
      </c>
    </row>
    <row r="18" spans="1:51" ht="16.7" customHeight="1">
      <c r="A18" s="72">
        <v>1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4"/>
      <c r="AY18" s="12">
        <v>2</v>
      </c>
    </row>
    <row r="19" spans="1:51" ht="11.25">
      <c r="A19" s="75" t="s">
        <v>100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7"/>
      <c r="AY19" s="7"/>
    </row>
    <row r="20" spans="1:51" ht="11.25">
      <c r="A20" s="75" t="s">
        <v>101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7"/>
      <c r="AY20" s="7"/>
    </row>
    <row r="21" spans="1:51" ht="11.25">
      <c r="A21" s="75" t="s">
        <v>102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7"/>
      <c r="AY21" s="7"/>
    </row>
    <row r="22" spans="1:51" ht="11.25">
      <c r="A22" s="75" t="s">
        <v>103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7"/>
      <c r="AY22" s="7"/>
    </row>
    <row r="23" spans="1:51" ht="11.25"/>
    <row r="24" spans="1:51" ht="11.25"/>
    <row r="25" spans="1:51" ht="11.25">
      <c r="A25" s="78" t="s">
        <v>105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</row>
    <row r="26" spans="1:51" ht="11.25"/>
    <row r="27" spans="1:51" ht="16.7" customHeight="1">
      <c r="A27" s="72" t="s">
        <v>37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4"/>
      <c r="AY27" s="12" t="s">
        <v>99</v>
      </c>
    </row>
    <row r="28" spans="1:51" ht="16.7" customHeight="1">
      <c r="A28" s="72">
        <v>1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4"/>
      <c r="AY28" s="12">
        <v>2</v>
      </c>
    </row>
    <row r="29" spans="1:51" ht="41.45" customHeight="1"/>
  </sheetData>
  <mergeCells count="23">
    <mergeCell ref="B9:AX9"/>
    <mergeCell ref="B11:AX11"/>
    <mergeCell ref="A8:AX8"/>
    <mergeCell ref="A15:AY15"/>
    <mergeCell ref="B12:AX12"/>
    <mergeCell ref="B10:AX10"/>
    <mergeCell ref="A2:BH2"/>
    <mergeCell ref="BF6:BH6"/>
    <mergeCell ref="BC5:BH5"/>
    <mergeCell ref="A4:AX7"/>
    <mergeCell ref="AZ4:BH4"/>
    <mergeCell ref="AZ5:BB6"/>
    <mergeCell ref="BC6:BE6"/>
    <mergeCell ref="AY4:AY7"/>
    <mergeCell ref="A17:AX17"/>
    <mergeCell ref="A27:AX27"/>
    <mergeCell ref="A28:AX28"/>
    <mergeCell ref="A18:AX18"/>
    <mergeCell ref="A19:AX19"/>
    <mergeCell ref="A20:AX20"/>
    <mergeCell ref="A21:AX21"/>
    <mergeCell ref="A22:AX22"/>
    <mergeCell ref="A25:AY25"/>
  </mergeCells>
  <phoneticPr fontId="3" type="noConversion"/>
  <pageMargins left="0.70866141732283472" right="0.70866141732283472" top="0.15748031496062992" bottom="0.15748031496062992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№ 1 от 12.01.2016</vt:lpstr>
      <vt:lpstr>№ 1 от 12.01.2016 (стр.2)</vt:lpstr>
      <vt:lpstr>№ 1 от 12.01.2016 (стр.3)</vt:lpstr>
      <vt:lpstr>'№ 1 от 12.01.2016'!IS_DOCUMENT</vt:lpstr>
      <vt:lpstr>'№ 1 от 12.01.2016 (стр.2)'!IS_DOCUMENT</vt:lpstr>
      <vt:lpstr>'№ 1 от 12.01.2016 (стр.3)'!IS_DOCUMENT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rep:2.38.2.81</dc:description>
  <cp:lastModifiedBy>USER</cp:lastModifiedBy>
  <cp:lastPrinted>2017-06-16T03:26:04Z</cp:lastPrinted>
  <dcterms:created xsi:type="dcterms:W3CDTF">2016-01-12T09:25:27Z</dcterms:created>
  <dcterms:modified xsi:type="dcterms:W3CDTF">2017-06-16T03:26:23Z</dcterms:modified>
</cp:coreProperties>
</file>